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Override PartName="/xl/drawings/vmlDrawing1.vml" ContentType="application/vnd.openxmlformats-officedocument.vmlDrawing"/>
  <Override PartName="/xl/tables/table1.xml" ContentType="application/vnd.openxmlformats-officedocument.spreadsheetml.table+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1 Реализуемые проекты" sheetId="1" state="visible" r:id="rId3"/>
    <sheet name="2 Обращения" sheetId="2" state="visible" r:id="rId4"/>
    <sheet name="3 Хар-ка деятельности ИУ" sheetId="3" state="visible" r:id="rId5"/>
    <sheet name="4 НПА" sheetId="4" state="visible" r:id="rId6"/>
    <sheet name="Лист1" sheetId="5" state="hidden" r:id="rId7"/>
  </sheets>
  <definedNames>
    <definedName function="false" hidden="false" localSheetId="0" name="_xlnm.Print_Area" vbProcedure="false">'1 Реализуемые проекты'!$A$1:$I$41</definedName>
  </definedNames>
  <calcPr iterateCount="100" refMode="A1" iterate="false" iterateDelta="0.0001"/>
  <extLst>
    <ext xmlns:loext="http://schemas.libreoffice.org/" uri="{7626C862-2A13-11E5-B345-FEFF819CDC9F}">
      <loext:extCalcPr stringRefSyntax="ExcelA1"/>
    </ext>
  </extLst>
</workbook>
</file>

<file path=xl/comments1.xml><?xml version="1.0" encoding="utf-8"?>
<comments xmlns="http://schemas.openxmlformats.org/spreadsheetml/2006/main" xmlns:xdr="http://schemas.openxmlformats.org/drawingml/2006/spreadsheetDrawing">
  <authors>
    <author>&lt;анонимный&gt;</author>
  </authors>
  <commentList>
    <comment ref="G40" authorId="0">
      <text>
        <r>
          <rPr>
            <sz val="10"/>
            <rFont val="Arial"/>
            <family val="2"/>
          </rPr>
          <t xml:space="preserve">Овчинникова Татьяна Ефимовна:
</t>
        </r>
        <r>
          <rPr>
            <sz val="9"/>
            <color rgb="FF000000"/>
            <rFont val="Tahoma"/>
            <family val="2"/>
            <charset val="204"/>
          </rPr>
          <t xml:space="preserve">финансирование уже полностью выполнено?
ДА</t>
        </r>
      </text>
    </comment>
  </commentList>
</comments>
</file>

<file path=xl/sharedStrings.xml><?xml version="1.0" encoding="utf-8"?>
<sst xmlns="http://schemas.openxmlformats.org/spreadsheetml/2006/main" count="345" uniqueCount="210">
  <si>
    <t xml:space="preserve">Отчет инвестиционного уполномоченного города Бердска за 6 месяцев 2026 года</t>
  </si>
  <si>
    <t xml:space="preserve">№</t>
  </si>
  <si>
    <t xml:space="preserve">Инициатор проекта</t>
  </si>
  <si>
    <t xml:space="preserve">Наименование проекта, место расположения</t>
  </si>
  <si>
    <t xml:space="preserve">Период реализации проекта</t>
  </si>
  <si>
    <t xml:space="preserve">Стадия реализации проекта</t>
  </si>
  <si>
    <t xml:space="preserve">Объем инвестиций, тыс. рублей</t>
  </si>
  <si>
    <t xml:space="preserve">Проблема реализации</t>
  </si>
  <si>
    <t xml:space="preserve">планируемый на весь срок реализации проекта</t>
  </si>
  <si>
    <t xml:space="preserve">нарастающим итогом с начала реализации проекта </t>
  </si>
  <si>
    <t xml:space="preserve">РЕАЛИЗУЕМЫЕ</t>
  </si>
  <si>
    <t xml:space="preserve">АО "БЭМЗ"</t>
  </si>
  <si>
    <t xml:space="preserve">Развитие производственной деятельности предприятия, г. Бердск, ул. Зеленая Роща, д. 7, корп. 8</t>
  </si>
  <si>
    <t xml:space="preserve">2023-2024 (I этап)                                                                           2024-2026 (II-этап)   2025-2027 (III-зтап)                                      2026-2032 (IV этап)</t>
  </si>
  <si>
    <t xml:space="preserve">ведется</t>
  </si>
  <si>
    <t xml:space="preserve">ООО "Здравмедтех-Н"</t>
  </si>
  <si>
    <t xml:space="preserve">Развитие производственных мощностей                                                                        г. Бердск, ул. Химзаводская, 11/90  </t>
  </si>
  <si>
    <t xml:space="preserve">2023 - 2026</t>
  </si>
  <si>
    <t xml:space="preserve">реализован </t>
  </si>
  <si>
    <t xml:space="preserve">Развитие производственных мощностей                                                                              г. Бердск, ул. Химзаводская, 11/90  </t>
  </si>
  <si>
    <t xml:space="preserve">ООО ПО "Сиббиофарм"</t>
  </si>
  <si>
    <t xml:space="preserve">Модернизация обвязки ферментеров, линии подготовки воздуха                                                                                              г. Бердск, ул. Химзаводская, 11</t>
  </si>
  <si>
    <t xml:space="preserve">2026 - 2028</t>
  </si>
  <si>
    <t xml:space="preserve">проектируется</t>
  </si>
  <si>
    <t xml:space="preserve">Дефицит оборотных средств</t>
  </si>
  <si>
    <t xml:space="preserve">Замена инокуляторов 4 шт.                                                                              г. Бердск, ул. Химзаводская, 11</t>
  </si>
  <si>
    <t xml:space="preserve">2026 - 2027</t>
  </si>
  <si>
    <t xml:space="preserve">Строительство цеха смешения                                                                           г. Бердск, ул. Химзаводская, 11</t>
  </si>
  <si>
    <t xml:space="preserve">Строительство цеха грануляции и нанесения защитной оболочки                                                                                           г. Бердск, ул. Химзаводская, 11</t>
  </si>
  <si>
    <t xml:space="preserve">2024 - 2026</t>
  </si>
  <si>
    <t xml:space="preserve">Замена существующего смесительного оборудования                      г. Бердск, ул. Химзаводская, 11</t>
  </si>
  <si>
    <t xml:space="preserve">реализуется</t>
  </si>
  <si>
    <t xml:space="preserve">АО "Виртекс"</t>
  </si>
  <si>
    <t xml:space="preserve">Расширение производственных мощностей                                                            г. Бердск, переулок Восточный, дом 1</t>
  </si>
  <si>
    <t xml:space="preserve">2026-2028</t>
  </si>
  <si>
    <t xml:space="preserve">ООО "Мульти-Пак"</t>
  </si>
  <si>
    <t xml:space="preserve">Закупка линии по производству крышек для мороженого с роботом и упаковщиком                                                                         г. Бердск, ул. Зеленая Роща 7/1</t>
  </si>
  <si>
    <t xml:space="preserve">Закупка оборудования                                                                        г. Бердск, ул. Зеленая Роща 7/1</t>
  </si>
  <si>
    <t xml:space="preserve">НАО "Харменс Бердск" </t>
  </si>
  <si>
    <t xml:space="preserve">Модернизация производства                                                                       г. Бердск, ул. Промышленная, 9</t>
  </si>
  <si>
    <t xml:space="preserve">ООО "Бердский Элеватор"</t>
  </si>
  <si>
    <t xml:space="preserve">Ремонт напольных покрытий завальных складов                                       г. Бердск, ул. Линейная, 5/36</t>
  </si>
  <si>
    <t xml:space="preserve">Ремонт внутреплошадочных дорог                                                            г. Бердск, ул. Линейная, 5/36</t>
  </si>
  <si>
    <t xml:space="preserve">Ремонт систем аспирации  элеватора                                                          г. Бердск, ул. Линейная, 5/36</t>
  </si>
  <si>
    <t xml:space="preserve">Ремонт межцоговых швов силосов хранения                                             г. Бердск, ул. Линейная, 5/36</t>
  </si>
  <si>
    <t xml:space="preserve">ООО "ФРИССЕ"</t>
  </si>
  <si>
    <t xml:space="preserve">Ремонт производственного помещения                                                                 г. Бердск, ул. Химзаводская, зд. 11/46</t>
  </si>
  <si>
    <t xml:space="preserve">АО "Хвоя"</t>
  </si>
  <si>
    <t xml:space="preserve">Приобретение и размещение модульных домов для расширения номерного фонда парк-отеля "Хвоя",                                                       г. Бердск, Речкуновская зона отдыха, 6</t>
  </si>
  <si>
    <t xml:space="preserve">2025 - 2027</t>
  </si>
  <si>
    <t xml:space="preserve">Администрация города Бердска
(МКУ "УЖКХ")
</t>
  </si>
  <si>
    <t xml:space="preserve">Выполнение работ по благоустройству общественной территории "Парк Победы"                                                                                                       г. Бердск, ул. Черемушная, 5/1</t>
  </si>
  <si>
    <t xml:space="preserve">2025-2027</t>
  </si>
  <si>
    <t xml:space="preserve">На стадии исполнения Муниципальный контракт от 25.03.2026 №0851300000126000107 с ООО «МАГИСТРАЛЬ» на благоустройство общественной территории в городе Бердске «Парк Победы» на сумму 7,5 млн.  рублей, срок исполнения 31.07.2026. 
По муниципальному контракту от 07.04.2025 № 0851300000125000093 подрядчиком ООО «УЛАНТ» не выполнены обязательства в части благоустройства общественной территории «Парк Победы» (3 и 4 этапы). В связи с чем МКУ «УЖКХ» в одностороннем порядке расторгнут Муниципальный контракт. Расторжение вступило в силу 29.06.2026.</t>
  </si>
  <si>
    <t xml:space="preserve">Благоустройство территорий общего пользования в рамках проекта Единой России «Территория детства» (спортивно-игровые площадки в районе СОШ № 5, № 10 и общественные территории в районе ул. Изумрудная, 14, ул. Кристальная, 5/2)                                                                               г. Бердск, ул. Черемушная, 5/1</t>
  </si>
  <si>
    <t xml:space="preserve">Разработка проектной документации на благоустройство общественной территории в районе ООТ «Дюны»                                              г. Бердск, ул. Черемушная, 5/1</t>
  </si>
  <si>
    <t xml:space="preserve">Администрация города Бердска
(МКУ "УЖКХ")</t>
  </si>
  <si>
    <t xml:space="preserve">Ремонт 0,416 км проезжей части автомобильной дороги ул. Новосибирская - от  Р-256 до ул. Пирогова                                                                г. Бердск, ул. Черемушная, 5/1</t>
  </si>
  <si>
    <t xml:space="preserve">Администрация города Бердска
(МКУ "УКС")
</t>
  </si>
  <si>
    <t xml:space="preserve">Водоснабжение г. Бердска. Водовод II-го подъема                                                                                                 г. Бердск, ул. Ленина, 44/1</t>
  </si>
  <si>
    <t xml:space="preserve">Администрация города Бердска
(МКУ "УКС")</t>
  </si>
  <si>
    <t xml:space="preserve">Инженерная защита от подтопления района города Бердска в границах улиц: Боровая, Спартака, Первомайская, Рогачева                                                                                                        г. Бердск, ул. Ленина, 44/1                    </t>
  </si>
  <si>
    <t xml:space="preserve">Строительство газовой котельной «Восточная», г. Бердск, в районе улицы Химзаводская                                                                   г. Бердск, ул. Ленина, 44/1 </t>
  </si>
  <si>
    <t xml:space="preserve">2022-2028</t>
  </si>
  <si>
    <t xml:space="preserve">Строительство + подключение + проектирование объекта.</t>
  </si>
  <si>
    <t xml:space="preserve">В 2023-2024 г.г. объем инвестиций в реализацию проекта составил 340,489 млн. руб.: выполнение работ, закупка оборудования и материалов. Стоимость выполненных работ, закупленных материалов и оборудования рассматривается в арбитражном суде Новосибирской области, судом назначена судебная экспертиза, рассмотрение результатов экспертизы запланировано на 31.07.2026                                                                                                                                  С июля 2024 года реализация проекта приостановлена в связи с судебными разбирательствами между заказчиком и подрядной организацией. На объекте проведены мероприятия по консервации                                                     Продолжение реализации проекта осуществляется в рамках ГП Новосибирской области "Энергосбережение и повышение энергетической эффективности НСО"                                                                           Источники и суммы финансирования: всего - 2 437,75 млн.руб., в т.ч. 2 413,37 млн. руб. ( 99%) - средства из ОБ НСО; 24,38 млн. руб. ( 1%) - средства МО г. Бердска                                                                                                    Период финансирования 2027-2028 гг.., начало финансирования 1-2 кв. 2027 г.                                                                                                                                             Период строительства - 4 кв. 2026 г. - 4 кв. 2028 г. Сроки выполнения работ будут уточняться по результатам рассмотрения результатов судебной экспертизы                                                                                      Постановлением администрации г. Бердска от 29.04.2026 №1435/65 полномочия муниципального заказчика при строительстве возложены на МКУ "УКС" г. Бердска, МУП "КБУ" выполняет функции технического заказчика</t>
  </si>
  <si>
    <t xml:space="preserve">МУП "КБУ"  г. Бердска</t>
  </si>
  <si>
    <t xml:space="preserve">Строительство водозаборных сооружений на Новосибирском водохранилище и насосной станции первого подъема                                                                                г. Бердск, ул. Промышленная, 1</t>
  </si>
  <si>
    <t xml:space="preserve">Строительство+ подключение, научно-техническое сопровождение, экспертиза ПСД</t>
  </si>
  <si>
    <t xml:space="preserve">В 2023-2024 г.г. объем инвестиций в реализацию проекта составил 317,889 млн. руб.: авансирование работ, экспертиза результатов инженерных изысканий и проектирования, плата за технологическое присоединение к сетям электроснабжения, научно-техническое сопровождение изысканий и проектирования.                                   Постановлением Правительства НСО от 15.12.2025 №569-П срок реализации проекта продлен до марта 2028 года. В феврале 2026 года Фондом развития территорий  согласовано продление срока реализации проекта до марта 2028 год.а                                                                                         В марте 2026 года получено положительное заключение повторной экспертизы результатов изысканий и проектирования.                                                               По результатам экспертизы, с учетом индексации стоимости на период строительства, стоимость проекта -  1502,499 млн. руб. Требуется дополнительное финансирование из ОБ НСО - 866,499 млн. руб.                                                                                                                             С 01.06.2026 МК на реализацию проекта, заключенный между МУП "КБУ" и ООО "Тандем" расторгнут в одностороннем порядке по инициативе МУП "КБУ". 30.06.2026 ООО "Тандем" включено в реестр недобросовестных поставщиков (подрядчиков, исполнителей). Готовится судебное взыскание аванса, выплаченного подрядной организации на производство работ. Продолжение реализации проекта возможно с новым подрядчиком, путем проведения закупочных процедур и заключения нового контракта. Проведение закупочных процедур возможно только при подтверждении дополнительного финансирования проекта из ОБ НСО в сумме 866,499 млн. руб. На отчётную дату изменения в ОБ НСО не внесены, доп. финансирование не подтверждено, МЖКХиЭ НСО совместно с администрацией г. Бердска отрабатывает варианты выделения доп. средств.</t>
  </si>
  <si>
    <t xml:space="preserve">Развитие централизованных систем теплоснабжения города Бердска                                                                                                                 г. Бердск, ул. Промышленная, 1</t>
  </si>
  <si>
    <t xml:space="preserve">2026-2029</t>
  </si>
  <si>
    <t xml:space="preserve">Модернизация (реконструкция) тепловых сетей сетей, ЦТП с оборудованием</t>
  </si>
  <si>
    <t xml:space="preserve">Планируемый объем инвестиций на период реализации будет определён по результатам утверждения инвестиционной программы предприятия - до 30.10.2026</t>
  </si>
  <si>
    <t xml:space="preserve">Развитие централизованной системы водоснабжения города Бердска                                                                                                                  г. Бердск, ул. Промышленная, 1</t>
  </si>
  <si>
    <t xml:space="preserve">Модернизация (реконструкция) водопрводных сетей, водопроводно-очистных сооружений, насосных станций</t>
  </si>
  <si>
    <t xml:space="preserve">Развитие централизованных систем холодного водоснабжения города Бердска                                                                              г. Бердск, ул. Промышленная, 1</t>
  </si>
  <si>
    <t xml:space="preserve">Модернизация (реконструкция) канализационных сетей, канализационных станций с оборудованием</t>
  </si>
  <si>
    <t xml:space="preserve">ПЛАНИРУЕМЫЕ К РЕАЛИЗАЦИИ</t>
  </si>
  <si>
    <t xml:space="preserve">ООО "Бердская строительная компания"</t>
  </si>
  <si>
    <t xml:space="preserve">Закупка оборудования для производства металлоизделий,                      г. Бердск, ул. Линейная, 5/1</t>
  </si>
  <si>
    <t xml:space="preserve">2024 - 2027</t>
  </si>
  <si>
    <t xml:space="preserve">планируется</t>
  </si>
  <si>
    <t xml:space="preserve">Выполнение работ по благоустройству общественной территории "Сквер "Моё солнышко"                                                             г. Бердск, ул. Черемушная, 5/1</t>
  </si>
  <si>
    <t xml:space="preserve">2026-2027</t>
  </si>
  <si>
    <t xml:space="preserve">стоимость уточняется</t>
  </si>
  <si>
    <t xml:space="preserve">Реализация проекта возможна после изменения вида разрешённого использования земельного участка (отв МБУ «УПР», УГ администрации г Бердска)</t>
  </si>
  <si>
    <t xml:space="preserve">МУП "КБУ" г. Бердска</t>
  </si>
  <si>
    <t xml:space="preserve">Строительство канализационного коллектора по ул. Героев труда                                                                                                           г. Бердск, ул. Промышленная, 1</t>
  </si>
  <si>
    <t xml:space="preserve">Предпроектные проработки </t>
  </si>
  <si>
    <t xml:space="preserve">МУП «КБУ», МКУ "УКС" г. Бердска</t>
  </si>
  <si>
    <t xml:space="preserve">Реконструкция насосно-фильтровальной станции № 2 (НФС-2), расположенной по адресу: ул.Автолюбителей, 6, в городе Бердске Новосибирской области                                                      г. Бердск, ул. Промышленная, 1</t>
  </si>
  <si>
    <t xml:space="preserve">Предпроектные проработки, формирование заявки </t>
  </si>
  <si>
    <t xml:space="preserve">В июне 2026 года администрацией г. Бердска сформирована и направлена в МЖКХиЭ НСО заявка на включение проекта в ГП Новосибирской области "Жилищно-коммунальное хозяйство Новосибирской области"  и выделение в 2027-2028 годах средств ОБ НСО на финансирование изысканий, проектирования и экспертизы.  Результаты рассмотрения заявки - 3-ий квартал 2026 года                                                                                                                                                           Стоимость изысканий и проектирования: всего 141,021 млн. руб., в т.ч. требуется из ОБ НСО - 139,61 млн. руб. (99%), из бюджета МО г. Бердска - 1,41 млн. руб. (1%)                                                                           Период выполнения изысканий, проектирования, экспертизы (при условии подтверждения финансирования) 2027-2028 годы                                                     </t>
  </si>
  <si>
    <t xml:space="preserve">ПРОЕКТЫ ГОСУДАРСТВЕННО-ЧАСТНОГО (МУНИЦИПАЛЬНО–ЧАСТНОГО) ПАРТНЕРСТВА</t>
  </si>
  <si>
    <t xml:space="preserve">ИП Голубев В.А.</t>
  </si>
  <si>
    <t xml:space="preserve">Реконструкция объекта  (Лыжная база "Метелица"),                                                     г. Бердск, ул.Ленина, 2г</t>
  </si>
  <si>
    <t xml:space="preserve">2013-2038</t>
  </si>
  <si>
    <t xml:space="preserve">эксплуатация</t>
  </si>
  <si>
    <t xml:space="preserve">Работа инвестиционных уполномоченных с обращениями инвесторов </t>
  </si>
  <si>
    <t xml:space="preserve">(за 6 месяцев 2026 года)</t>
  </si>
  <si>
    <t xml:space="preserve">Инициатор обращения</t>
  </si>
  <si>
    <t xml:space="preserve">Дата обращения</t>
  </si>
  <si>
    <t xml:space="preserve">Тема обращения </t>
  </si>
  <si>
    <t xml:space="preserve">Результат рассмотрения обращения</t>
  </si>
  <si>
    <t xml:space="preserve">ИП Сахно Светлана Александровна</t>
  </si>
  <si>
    <t xml:space="preserve">Январь</t>
  </si>
  <si>
    <t xml:space="preserve">О включении места в Схему НТО</t>
  </si>
  <si>
    <t xml:space="preserve">Получение консультации</t>
  </si>
  <si>
    <t xml:space="preserve">ИП Ульянов Павел Владимирович</t>
  </si>
  <si>
    <t xml:space="preserve">ИП Шахалдыкова Кристина Олеговна</t>
  </si>
  <si>
    <t xml:space="preserve">Февраль</t>
  </si>
  <si>
    <t xml:space="preserve">О мерах поддержки малого и среднего предпринимательства</t>
  </si>
  <si>
    <t xml:space="preserve">ООО «Гипостоп»</t>
  </si>
  <si>
    <t xml:space="preserve">Март</t>
  </si>
  <si>
    <t xml:space="preserve">ИП Мухамедчина Ольга Александровна</t>
  </si>
  <si>
    <t xml:space="preserve">ИП Колотов Владимир Владимирович</t>
  </si>
  <si>
    <t xml:space="preserve">Размещение нестационарных торговых объектов</t>
  </si>
  <si>
    <t xml:space="preserve">ИП Айрапетян Георгий                                                                                                                                                                                  Суренович</t>
  </si>
  <si>
    <t xml:space="preserve">ИП Бабиков Алексей Владимирович</t>
  </si>
  <si>
    <t xml:space="preserve">ИП Данилов Павел Борисович</t>
  </si>
  <si>
    <t xml:space="preserve">ИП Вязовецкий Сергей Николаевич</t>
  </si>
  <si>
    <t xml:space="preserve">ИП Дроздова Марина Николаевна</t>
  </si>
  <si>
    <t xml:space="preserve">ИП Пудовикова Ольга Игоревна</t>
  </si>
  <si>
    <t xml:space="preserve">Апрель</t>
  </si>
  <si>
    <t xml:space="preserve">ИП Румянцева Анжелика Валерьевна</t>
  </si>
  <si>
    <t xml:space="preserve">ООО "ФРАМ"</t>
  </si>
  <si>
    <t xml:space="preserve">ООО "Инком"</t>
  </si>
  <si>
    <t xml:space="preserve">Май</t>
  </si>
  <si>
    <t xml:space="preserve">Июнь</t>
  </si>
  <si>
    <t xml:space="preserve">ООО "Юнилевер Русь"</t>
  </si>
  <si>
    <t xml:space="preserve">ООО "АГАТ ПЛЮС"</t>
  </si>
  <si>
    <t xml:space="preserve">ИП Лейхтлинг Галина Максимовна</t>
  </si>
  <si>
    <t xml:space="preserve">ООО "Дружба" </t>
  </si>
  <si>
    <t xml:space="preserve">ИП Мокрушин Алексей Геннадьевич</t>
  </si>
  <si>
    <t xml:space="preserve">ИП Казарян Сусанна Дериковна</t>
  </si>
  <si>
    <t xml:space="preserve">ИП Шибанова Ирина Александровна</t>
  </si>
  <si>
    <t xml:space="preserve">ООО "ВСД"</t>
  </si>
  <si>
    <t xml:space="preserve">ИП Калганов Владимир Иванович</t>
  </si>
  <si>
    <t xml:space="preserve">Краткая характеристика деятельности инвестиционного уполномоченного </t>
  </si>
  <si>
    <t xml:space="preserve">Ведение раздела, посвященного инвестиционной деятельности на официальном сайте муниципального образования</t>
  </si>
  <si>
    <t xml:space="preserve">Наименование раздела</t>
  </si>
  <si>
    <t xml:space="preserve">Экономика.Финансы/Инвестиционная политика</t>
  </si>
  <si>
    <t xml:space="preserve">Адрес раздела в сети «Интернет"</t>
  </si>
  <si>
    <t xml:space="preserve">http://berdsk.nso.ru/page/3790 </t>
  </si>
  <si>
    <r>
      <rPr>
        <sz val="13"/>
        <color rgb="FF000000"/>
        <rFont val="Times New Roman"/>
        <family val="1"/>
        <charset val="204"/>
      </rPr>
      <t xml:space="preserve">Контактные данные инвестиционного уполномоченного </t>
    </r>
    <r>
      <rPr>
        <i val="true"/>
        <sz val="12"/>
        <color rgb="FF000000"/>
        <rFont val="Times New Roman"/>
        <family val="1"/>
        <charset val="204"/>
      </rPr>
      <t xml:space="preserve">(телефон, эл.адрес)</t>
    </r>
  </si>
  <si>
    <t xml:space="preserve">Заместитель главы администрации по экономическим вопросам
Контакты: Шляхто Вера Евгеньевна г. Бердск, ул. М. Горького,  д. 9, администрация города Бердска, кабинет № 27 а, тел.: +7(383-41) 2-91-16, 3-10-44, shve@nso.ru </t>
  </si>
  <si>
    <t xml:space="preserve">Количество обращений к инвестиционному уполномоченному по каналу «прямой связи"</t>
  </si>
  <si>
    <t xml:space="preserve">0</t>
  </si>
  <si>
    <t xml:space="preserve">Инвестиционный паспорт </t>
  </si>
  <si>
    <t xml:space="preserve">http://berdsk.nso.ru/page/8328   </t>
  </si>
  <si>
    <t xml:space="preserve">Инвестиционное послание главы муниципального района</t>
  </si>
  <si>
    <t xml:space="preserve">http://berdsk.nso.ru/page/8332     </t>
  </si>
  <si>
    <t xml:space="preserve">Меры поддержки инвесторов</t>
  </si>
  <si>
    <t xml:space="preserve">http://berdsk.nso.ru/page/8335  </t>
  </si>
  <si>
    <t xml:space="preserve">Планы и результаты заседаний Совета по улучшению инвестиционного климата</t>
  </si>
  <si>
    <t xml:space="preserve">http://berdsk.nso.ru/page/8333  </t>
  </si>
  <si>
    <t xml:space="preserve">Отчеты и планы деятельности ОМС по привлечению инвестиций и работе с инвесторами </t>
  </si>
  <si>
    <t xml:space="preserve">http://berdsk.nso.ru/page/8327  </t>
  </si>
  <si>
    <r>
      <rPr>
        <sz val="13"/>
        <color rgb="FF000000"/>
        <rFont val="Times New Roman"/>
        <family val="1"/>
        <charset val="204"/>
      </rPr>
      <t xml:space="preserve">Информация о планируемых к реализации и реализуемых инвестиционных проектах</t>
    </r>
    <r>
      <rPr>
        <i val="true"/>
        <sz val="13"/>
        <color rgb="FF000000"/>
        <rFont val="Times New Roman"/>
        <family val="1"/>
        <charset val="204"/>
      </rPr>
      <t xml:space="preserve"> </t>
    </r>
  </si>
  <si>
    <t xml:space="preserve">http://berdsk.nso.ru/page/8331 </t>
  </si>
  <si>
    <t xml:space="preserve">Информация о канале (каналах) прямой связи инвесторов и инвестиционного уполномоченного </t>
  </si>
  <si>
    <t xml:space="preserve">Информационная поддержка и продвижение территории муниципального образования </t>
  </si>
  <si>
    <t xml:space="preserve">Участие в публичных мероприятиях (ярмарки, выставки, конгрессы, фестивали, конференции, съезды, форумы, круглые столы, рабочие поездки, международные встречи и др.)</t>
  </si>
  <si>
    <t xml:space="preserve">13.01.2026 МПЦТ+ Клиентоцентриченость                                                                                                                                                                                                                                                     16.01.2026 Совещание по туризму у главы                                                                                                                            21.01.2026 Открытие программы муниципальная команда                                                                              26.01.2026 Обучение (Корпоративный университет)                                                                           29.01.2026 Заседание рабочей группы по неформальной занятости
03.02.2026 Рабочая группа по туризму                                                                                                                            10.02.2026 Совещание по формированию отдела туризма                                                                                10.02.2026 ВАРМСУ вебинар                                                                                                                            13.02.2026 УЭР МПЦТ+Клиентоцентриччность                                                                                                                   17.02.2026 Презентация промежуточных результатов ФЦК (производительность труда МУП КБУ)                                                                                                                                                            19.02.2026 Коллегия Минцифра                                                                                                     19.02.2026 Обучение Муниципальная команда                                                                                                                     25.02.2026 Общественная комиссия по Дюнам (дизайн-проект)                                                                                            26.02.2026 Рабочая группа по неформальной занятости                                                                                           27.02.2026 Комиссия трехстороняя                                                                                                                                     03.03.2026 Выезд совещание Минпромторг                                                                                                           12.03.2026 Обучение Муниципальная команда                                                                                                                            12.03.2026 Производительность труда (выезд в БСК)                                                                           17.03.2026 Обучение туризм                                                                                                  17.03.2026 ВКС цифровизация                                                                                                                          19.03.2026 Обучение Муниципальная команда                                                                                             20.03.2026 Совет ЦР (Петухов Ю.Ф.)                                                                                                       25.03.2026 Доклад Отчет (УЭР)                                                                                                         26.03.2026 УЭР Балансовая комиссия                                                                                                                26.03.2026 Обучение Муниципальная команда                                                                                       31.03.2026  Ярмарка трудоустройства "Работа России. Время возможностей"                                                                                                        02.04.2026 Муниципальная команда Итоги                                                                                                         07.04.2026 Совет директор БАТП                                                                                                                        08.04.2026 ОЦС меры поддержки уч-ков СВО                                                                                                         09.04.2026 ВАРМСУ вебенар                                                                                                                                                              14.04.2026 АДПИ, по составу комиссии по ЧС                                                                                                               15.04.2026 Совещание о подготовке к проведению летней оздоровительной кампании                                                                    16.04.2026 Сессия Совет Депутатов                                                                                                                                   17.04.2026 Открытие Всероссийская Ярмарка трудоустройства (РАБОТА РОССИИ)                                         22.04.2026 Саммит цифровая трансформация                                                                                                    28.04.2026 Встреча с руководителями предприятий ООО Сибирский сувенир ген. директор Ковальский Артем Андреевич                                                                                           30.04.2026 Встреча с руководителями предприятий ООО "Шапки и шляпки" директор Симонова Наталья Владимировна                                                                                             30.04.2026 Балансовая комиссия                                                                                                                                                                                           07.05.2026 Торжественное мероприятие 81 годовщины "Великой Победы""                                                                08.05.2026 Легкоатлетическая эстафета                                                                                                                                              13.05.2026 Выезд ООО Здравмедтех-Н                                                                                                                                                           15.05.2026 ООО Тепловые машины (встреча с коллективом)                                                                                                                                                                                                     22.05.2026 Торжественное мероприятие, посвященное Дню предпринимательству (Борвиха)                                                                                                                                                                                                                                     26.05.2026 Совещание по личному приему (Берсенев Сергей Геннадьевич, вопрос торговой деятельности мигрантов)                                                                                                                               29.05.2026 Рабочая группа                                                                                                                                                                                                                             29.05.2026 Совещание по пляжам                                                                                                                                                                                                                                02.06.2026 Рабочая группа по туризму                                                                                                                                                                                                                02.06.2026 Рабочая группа по туризму                                                                                                                                                                                                                                                                                                             03.06.2026 - 04.06.2026 Командировка на показное инструкторско-методическое мероприятие с проведением теоретических и практических занятий по организации нормированного снабжения на базе организаций образования и предприятий торговли, общественного питания Маслянинского муниципального округа                                                                                                                                                                                                                                                                   24.06.2026 Рабочая группа по нелегальной занятости, задолженности по заработной плате                                                                                                                                                                                                                        24.06.2026 Выезд в Департамент по тарифам                                                                                                                                                                                                        25.06.2026 Совещание по пилотному проекту                                                                                                                                                                                                          26.06.2026 Ярмарка Трудоустройства (Открытие)</t>
  </si>
  <si>
    <t xml:space="preserve">Участие в обучающих мероприятиях (семинары, вебинары, повышение квалификации, тренинги и т.п.) </t>
  </si>
  <si>
    <t xml:space="preserve">21.01.2026 - 02.04.2026 Участие в обучении по дополнительной профессиональной программе повышение квалификации "Муниципальная команда" в Корпоративном университете Правительства Новосибирской области
17.03.2026 - 28.04.2026 Участие в очном образовательном мероприятии в ГАУ ДПО НСО "Центр оценки и развития управленческих компетенций" по дополнительной профессиональной программе повышения квалификации: "Развитие внутреннего туризма на территориях" 
</t>
  </si>
  <si>
    <t xml:space="preserve">Издание печатной или электронной продукции инвестиционной тематики  (рекламно-информационная литература (брошюры, буклеты, листовки и др.), создание презентаций, видеоматериалов, подготовка и размещение телесюжетов, выступлений на радио, публикации в печатных изданиях и т.д.)</t>
  </si>
  <si>
    <r>
      <rPr>
        <b val="true"/>
        <sz val="12"/>
        <rFont val="Times New Roman"/>
        <family val="1"/>
        <charset val="204"/>
      </rPr>
      <t xml:space="preserve">Сайт администрации города Бердска (https://berdsk.nso.ru/)
</t>
    </r>
    <r>
      <rPr>
        <sz val="12"/>
        <rFont val="Times New Roman"/>
        <family val="1"/>
        <charset val="204"/>
      </rPr>
      <t xml:space="preserve">30.04.2026 Первые паспорта для активистов "Движение первых"
06.05.2026 В Бердске подведены итоги городского смотра-конкурса на звание "Лучшая организация по состоянию условий и охраны труда"
27.05.2026 В Бердске открылся турнир по хоккею среди военных вузов страны
30.05.2026 В Бердске стартовала благотворительная ярмарка в поддержку бойцов СВО
26.06.2026 Всероссийская ярмарка трудоустройства "Работа России. Время возможностей" прошла в Бердске
</t>
    </r>
    <r>
      <rPr>
        <b val="true"/>
        <sz val="12"/>
        <rFont val="Times New Roman"/>
        <family val="1"/>
        <charset val="204"/>
      </rPr>
      <t xml:space="preserve">Сетевое издание "Бердск Онлайн" (https://berdsk-online.ru/)
</t>
    </r>
    <r>
      <rPr>
        <sz val="12"/>
        <rFont val="Times New Roman"/>
        <family val="1"/>
        <charset val="204"/>
      </rPr>
      <t xml:space="preserve">21.01.26 Выпускники Бердского политехнического колледжа могут заключить соцконтракт
30.01.26 Будущим медикам в Бердске рассказали о преимуществах соцконтракта по поиску работы 
18.02.26 Социальный контракт по поиску работы: будущим медикам Бердска рассказали о мерах господдержки 
16.04.26  Шестым замом главы Бердска стал 25-летний военный разведчик Артём Бачурин 
21.04.26 Фабрика обоев "Элизиум" свернула деятельность в Бердске 
12.05.26 Совет по туризму и индустрии гостеприимства создан при главе Бердска 
29.06.26 Три списанных машины выставил на аукцион ЦМУ Бердска 
</t>
    </r>
  </si>
  <si>
    <t xml:space="preserve">Нормативные правовые акты, регулирующие инвестиционную деятельность на муниципальном уровне, принятые в отчетном периоде</t>
  </si>
  <si>
    <t xml:space="preserve">Наименование нормативного правового акта (с указанием № и даты)</t>
  </si>
  <si>
    <t xml:space="preserve">Постановление администрации города Бердска  от 11.03.2026 № 843/65 "О внесении  изменеий в постановление администрации от 23.11.2018 № 3494 "О создании Совета по инвестиционной деятельности и развитию малого и среднего предпринимательства"</t>
  </si>
  <si>
    <t xml:space="preserve">Района</t>
  </si>
  <si>
    <r>
      <rPr>
        <sz val="11"/>
        <color rgb="FF000000"/>
        <rFont val="Calibri"/>
        <family val="2"/>
        <charset val="1"/>
      </rPr>
      <t xml:space="preserve">(</t>
    </r>
    <r>
      <rPr>
        <i val="true"/>
        <sz val="11"/>
        <color rgb="FF000000"/>
        <rFont val="Calibri"/>
        <family val="2"/>
        <charset val="204"/>
      </rPr>
      <t xml:space="preserve">выберите МО</t>
    </r>
    <r>
      <rPr>
        <sz val="11"/>
        <color rgb="FF000000"/>
        <rFont val="Calibri"/>
        <family val="2"/>
        <charset val="1"/>
      </rPr>
      <t xml:space="preserve">)</t>
    </r>
  </si>
  <si>
    <t xml:space="preserve">Баганского</t>
  </si>
  <si>
    <t xml:space="preserve">Барабинского</t>
  </si>
  <si>
    <t xml:space="preserve">Болотнинского</t>
  </si>
  <si>
    <t xml:space="preserve">Венгеровского</t>
  </si>
  <si>
    <t xml:space="preserve">г.Бердска</t>
  </si>
  <si>
    <t xml:space="preserve">г.Искитима</t>
  </si>
  <si>
    <t xml:space="preserve">г.Новосибирска</t>
  </si>
  <si>
    <t xml:space="preserve">г.Оби</t>
  </si>
  <si>
    <t xml:space="preserve">Доволенского</t>
  </si>
  <si>
    <t xml:space="preserve">Здвинского</t>
  </si>
  <si>
    <t xml:space="preserve">Искитимского</t>
  </si>
  <si>
    <t xml:space="preserve">Карасукского</t>
  </si>
  <si>
    <t xml:space="preserve">Каргатского</t>
  </si>
  <si>
    <t xml:space="preserve">Колыванского</t>
  </si>
  <si>
    <t xml:space="preserve">Коченевского</t>
  </si>
  <si>
    <t xml:space="preserve">Кочковского</t>
  </si>
  <si>
    <t xml:space="preserve">Краснозерского</t>
  </si>
  <si>
    <t xml:space="preserve">Куйбышевского</t>
  </si>
  <si>
    <t xml:space="preserve">Купинского</t>
  </si>
  <si>
    <t xml:space="preserve">Кыштовского</t>
  </si>
  <si>
    <t xml:space="preserve">Маслянинского</t>
  </si>
  <si>
    <t xml:space="preserve">Мошковского</t>
  </si>
  <si>
    <t xml:space="preserve">Новосибирского</t>
  </si>
  <si>
    <t xml:space="preserve">Ордынского</t>
  </si>
  <si>
    <t xml:space="preserve">р.п.Кольцово</t>
  </si>
  <si>
    <t xml:space="preserve">Северного</t>
  </si>
  <si>
    <t xml:space="preserve">Сузунского</t>
  </si>
  <si>
    <t xml:space="preserve">Татарского</t>
  </si>
  <si>
    <t xml:space="preserve">Тогучинского</t>
  </si>
  <si>
    <t xml:space="preserve">Убинского</t>
  </si>
  <si>
    <t xml:space="preserve">Усть-Таркского</t>
  </si>
  <si>
    <t xml:space="preserve">Чановского</t>
  </si>
  <si>
    <t xml:space="preserve">Черепановского</t>
  </si>
  <si>
    <t xml:space="preserve">Чистоозерного</t>
  </si>
  <si>
    <t xml:space="preserve">Чулымского</t>
  </si>
  <si>
    <t xml:space="preserve">_________________</t>
  </si>
</sst>
</file>

<file path=xl/styles.xml><?xml version="1.0" encoding="utf-8"?>
<styleSheet xmlns="http://schemas.openxmlformats.org/spreadsheetml/2006/main">
  <numFmts count="8">
    <numFmt numFmtId="164" formatCode="General"/>
    <numFmt numFmtId="165" formatCode="#,##0.0"/>
    <numFmt numFmtId="166" formatCode="#,##0.00"/>
    <numFmt numFmtId="167" formatCode="0%"/>
    <numFmt numFmtId="168" formatCode="0"/>
    <numFmt numFmtId="169" formatCode="_-* #,##0.00\ [$₽-419]_-;\-* #,##0.00\ [$₽-419]_-;_-* \-??\ [$₽-419]_-;_-@_-"/>
    <numFmt numFmtId="170" formatCode="_-[$£-809]* #,##0.00_-;\-[$£-809]* #,##0.00_-;_-[$£-809]* \-??_-;_-@_-"/>
    <numFmt numFmtId="171" formatCode="@"/>
  </numFmts>
  <fonts count="32">
    <font>
      <sz val="11"/>
      <color rgb="FF000000"/>
      <name val="Calibri"/>
      <family val="2"/>
      <charset val="1"/>
    </font>
    <font>
      <sz val="10"/>
      <name val="Arial"/>
      <family val="0"/>
    </font>
    <font>
      <sz val="10"/>
      <name val="Arial"/>
      <family val="0"/>
    </font>
    <font>
      <sz val="10"/>
      <name val="Arial"/>
      <family val="0"/>
    </font>
    <font>
      <sz val="10"/>
      <name val="Arial"/>
      <family val="2"/>
      <charset val="204"/>
    </font>
    <font>
      <b val="true"/>
      <sz val="14"/>
      <color rgb="FF000000"/>
      <name val="Times New Roman"/>
      <family val="1"/>
      <charset val="204"/>
    </font>
    <font>
      <b val="true"/>
      <sz val="12"/>
      <color rgb="FF000000"/>
      <name val="Times New Roman"/>
      <family val="1"/>
      <charset val="204"/>
    </font>
    <font>
      <b val="true"/>
      <sz val="11"/>
      <color rgb="FF000000"/>
      <name val="Times New Roman"/>
      <family val="1"/>
      <charset val="204"/>
    </font>
    <font>
      <sz val="11"/>
      <color rgb="FF000000"/>
      <name val="Times New Roman"/>
      <family val="1"/>
      <charset val="204"/>
    </font>
    <font>
      <sz val="12"/>
      <color theme="1"/>
      <name val="Times New Roman"/>
      <family val="1"/>
      <charset val="204"/>
    </font>
    <font>
      <sz val="12"/>
      <color rgb="FF000000"/>
      <name val="Times New Roman"/>
      <family val="1"/>
      <charset val="204"/>
    </font>
    <font>
      <sz val="12"/>
      <color rgb="FF000000"/>
      <name val="Times New Roman"/>
      <family val="1"/>
      <charset val="1"/>
    </font>
    <font>
      <sz val="12"/>
      <color theme="1"/>
      <name val="Times New Roman"/>
      <family val="1"/>
      <charset val="1"/>
    </font>
    <font>
      <sz val="10"/>
      <color theme="1"/>
      <name val="Times New Roman"/>
      <family val="1"/>
      <charset val="204"/>
    </font>
    <font>
      <sz val="10"/>
      <color rgb="FF000000"/>
      <name val="Times New Roman"/>
      <family val="1"/>
      <charset val="204"/>
    </font>
    <font>
      <b val="true"/>
      <sz val="11"/>
      <color rgb="FF000000"/>
      <name val="Times New Roman"/>
      <family val="1"/>
      <charset val="1"/>
    </font>
    <font>
      <sz val="13"/>
      <color rgb="FF000000"/>
      <name val="Times New Roman"/>
      <family val="1"/>
      <charset val="1"/>
    </font>
    <font>
      <sz val="11"/>
      <color rgb="FF000000"/>
      <name val="Times New Roman"/>
      <family val="1"/>
      <charset val="1"/>
    </font>
    <font>
      <sz val="10"/>
      <name val="Arial"/>
      <family val="2"/>
    </font>
    <font>
      <sz val="9"/>
      <color rgb="FF000000"/>
      <name val="Tahoma"/>
      <family val="2"/>
      <charset val="204"/>
    </font>
    <font>
      <sz val="14"/>
      <color rgb="FF000000"/>
      <name val="Times New Roman"/>
      <family val="1"/>
      <charset val="204"/>
    </font>
    <font>
      <b val="true"/>
      <sz val="12"/>
      <color theme="1"/>
      <name val="Times New Roman"/>
      <family val="1"/>
      <charset val="204"/>
    </font>
    <font>
      <sz val="12"/>
      <name val="Times New Roman"/>
      <family val="1"/>
      <charset val="1"/>
    </font>
    <font>
      <sz val="11"/>
      <color rgb="FFFF0000"/>
      <name val="Calibri"/>
      <family val="2"/>
      <charset val="1"/>
    </font>
    <font>
      <u val="single"/>
      <sz val="11"/>
      <color theme="10"/>
      <name val="Calibri"/>
      <family val="2"/>
      <charset val="1"/>
    </font>
    <font>
      <sz val="13"/>
      <color rgb="FF000000"/>
      <name val="Times New Roman"/>
      <family val="1"/>
      <charset val="204"/>
    </font>
    <font>
      <i val="true"/>
      <sz val="12"/>
      <color rgb="FF000000"/>
      <name val="Times New Roman"/>
      <family val="1"/>
      <charset val="204"/>
    </font>
    <font>
      <i val="true"/>
      <sz val="13"/>
      <color rgb="FF000000"/>
      <name val="Times New Roman"/>
      <family val="1"/>
      <charset val="204"/>
    </font>
    <font>
      <b val="true"/>
      <sz val="12"/>
      <name val="Times New Roman"/>
      <family val="1"/>
      <charset val="204"/>
    </font>
    <font>
      <sz val="12"/>
      <name val="Times New Roman"/>
      <family val="1"/>
      <charset val="204"/>
    </font>
    <font>
      <sz val="12"/>
      <color rgb="FF000000"/>
      <name val="Calibri"/>
      <family val="2"/>
      <charset val="1"/>
    </font>
    <font>
      <i val="true"/>
      <sz val="11"/>
      <color rgb="FF000000"/>
      <name val="Calibri"/>
      <family val="2"/>
      <charset val="204"/>
    </font>
  </fonts>
  <fills count="4">
    <fill>
      <patternFill patternType="none"/>
    </fill>
    <fill>
      <patternFill patternType="gray125"/>
    </fill>
    <fill>
      <patternFill patternType="solid">
        <fgColor rgb="FFFFFFFF"/>
        <bgColor rgb="FFFFFFFE"/>
      </patternFill>
    </fill>
    <fill>
      <patternFill patternType="solid">
        <fgColor rgb="FFFFFFFE"/>
        <bgColor rgb="FFFFFFFF"/>
      </patternFill>
    </fill>
  </fills>
  <borders count="5">
    <border diagonalUp="false" diagonalDown="false">
      <left/>
      <right/>
      <top/>
      <bottom/>
      <diagonal/>
    </border>
    <border diagonalUp="false" diagonalDown="false">
      <left/>
      <right/>
      <top/>
      <bottom style="thin"/>
      <diagonal/>
    </border>
    <border diagonalUp="false" diagonalDown="false">
      <left style="thin"/>
      <right style="thin"/>
      <top style="thin"/>
      <bottom style="thin"/>
      <diagonal/>
    </border>
    <border diagonalUp="false" diagonalDown="false">
      <left/>
      <right style="thin"/>
      <top style="thin"/>
      <bottom style="thin"/>
      <diagonal/>
    </border>
    <border diagonalUp="false" diagonalDown="false">
      <left style="thin"/>
      <right style="thin"/>
      <top style="thin"/>
      <bottom/>
      <diagonal/>
    </border>
  </borders>
  <cellStyleXfs count="2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24"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cellStyleXfs>
  <cellXfs count="10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5" fillId="2" borderId="1" xfId="0" applyFont="true" applyBorder="true" applyAlignment="true" applyProtection="true">
      <alignment horizontal="center" vertical="center" textRotation="0" wrapText="true" indent="0" shrinkToFit="false"/>
      <protection locked="true" hidden="false"/>
    </xf>
    <xf numFmtId="164" fontId="5" fillId="2" borderId="0" xfId="0" applyFont="true" applyBorder="true" applyAlignment="true" applyProtection="true">
      <alignment horizontal="center" vertical="top" textRotation="0" wrapText="false" indent="0" shrinkToFit="false"/>
      <protection locked="true" hidden="false"/>
    </xf>
    <xf numFmtId="164" fontId="6" fillId="0" borderId="2" xfId="0" applyFont="true" applyBorder="true" applyAlignment="true" applyProtection="true">
      <alignment horizontal="center" vertical="center" textRotation="0" wrapText="true" indent="0" shrinkToFit="false"/>
      <protection locked="true" hidden="false"/>
    </xf>
    <xf numFmtId="164" fontId="7" fillId="0" borderId="2" xfId="0" applyFont="true" applyBorder="true" applyAlignment="true" applyProtection="true">
      <alignment horizontal="center" vertical="center" textRotation="0" wrapText="true" indent="0" shrinkToFit="false"/>
      <protection locked="true" hidden="false"/>
    </xf>
    <xf numFmtId="164" fontId="8" fillId="0" borderId="2" xfId="0" applyFont="true" applyBorder="true" applyAlignment="true" applyProtection="true">
      <alignment horizontal="center" vertical="center" textRotation="0" wrapText="false" indent="0" shrinkToFit="false"/>
      <protection locked="true" hidden="false"/>
    </xf>
    <xf numFmtId="164" fontId="9" fillId="2" borderId="2" xfId="0" applyFont="true" applyBorder="true" applyAlignment="true" applyProtection="false">
      <alignment horizontal="left" vertical="center" textRotation="0" wrapText="true" indent="0" shrinkToFit="false"/>
      <protection locked="true" hidden="false"/>
    </xf>
    <xf numFmtId="164" fontId="9" fillId="2" borderId="2" xfId="0" applyFont="true" applyBorder="true" applyAlignment="true" applyProtection="false">
      <alignment horizontal="center" vertical="center" textRotation="0" wrapText="true" indent="0" shrinkToFit="false"/>
      <protection locked="true" hidden="false"/>
    </xf>
    <xf numFmtId="164" fontId="10" fillId="2" borderId="2" xfId="0" applyFont="true" applyBorder="true" applyAlignment="true" applyProtection="false">
      <alignment horizontal="center" vertical="center" textRotation="0" wrapText="true" indent="0" shrinkToFit="false"/>
      <protection locked="true" hidden="false"/>
    </xf>
    <xf numFmtId="165" fontId="9" fillId="2" borderId="2" xfId="0" applyFont="true" applyBorder="true" applyAlignment="true" applyProtection="false">
      <alignment horizontal="center" vertical="center" textRotation="0" wrapText="false" indent="0" shrinkToFit="false"/>
      <protection locked="true" hidden="false"/>
    </xf>
    <xf numFmtId="164" fontId="7" fillId="2" borderId="2" xfId="0" applyFont="true" applyBorder="true" applyAlignment="true" applyProtection="true">
      <alignment horizontal="center" vertical="center" textRotation="0" wrapText="false" indent="0" shrinkToFit="false"/>
      <protection locked="true" hidden="false"/>
    </xf>
    <xf numFmtId="164" fontId="10" fillId="2" borderId="2" xfId="0" applyFont="true" applyBorder="true" applyAlignment="true" applyProtection="true">
      <alignment horizontal="left" vertical="center" textRotation="0" wrapText="false" indent="0" shrinkToFit="false"/>
      <protection locked="true" hidden="false"/>
    </xf>
    <xf numFmtId="164" fontId="10" fillId="2" borderId="2" xfId="0" applyFont="true" applyBorder="true" applyAlignment="true" applyProtection="true">
      <alignment horizontal="general" vertical="top" textRotation="0" wrapText="true" indent="0" shrinkToFit="false"/>
      <protection locked="true" hidden="false"/>
    </xf>
    <xf numFmtId="164" fontId="10" fillId="2" borderId="2" xfId="0" applyFont="true" applyBorder="true" applyAlignment="true" applyProtection="true">
      <alignment horizontal="center" vertical="center" textRotation="0" wrapText="false" indent="0" shrinkToFit="false"/>
      <protection locked="true" hidden="false"/>
    </xf>
    <xf numFmtId="164" fontId="10" fillId="2" borderId="2" xfId="0" applyFont="true" applyBorder="true" applyAlignment="true" applyProtection="true">
      <alignment horizontal="center" vertical="center" textRotation="0" wrapText="true" indent="0" shrinkToFit="false"/>
      <protection locked="true" hidden="false"/>
    </xf>
    <xf numFmtId="165" fontId="10" fillId="2" borderId="2" xfId="0" applyFont="true" applyBorder="true" applyAlignment="true" applyProtection="true">
      <alignment horizontal="center" vertical="center" textRotation="0" wrapText="false" indent="0" shrinkToFit="false"/>
      <protection locked="true" hidden="false"/>
    </xf>
    <xf numFmtId="166" fontId="10" fillId="2" borderId="2" xfId="0" applyFont="true" applyBorder="true" applyAlignment="true" applyProtection="true">
      <alignment horizontal="center" vertical="center" textRotation="0" wrapText="false" indent="0" shrinkToFit="false"/>
      <protection locked="true" hidden="false"/>
    </xf>
    <xf numFmtId="164" fontId="9" fillId="2" borderId="2" xfId="0" applyFont="true" applyBorder="true" applyAlignment="true" applyProtection="true">
      <alignment horizontal="left" vertical="top" textRotation="0" wrapText="true" indent="0" shrinkToFit="false"/>
      <protection locked="true" hidden="false"/>
    </xf>
    <xf numFmtId="164" fontId="9" fillId="2" borderId="2" xfId="0" applyFont="true" applyBorder="true" applyAlignment="true" applyProtection="true">
      <alignment horizontal="center" vertical="center" textRotation="0" wrapText="false" indent="0" shrinkToFit="false"/>
      <protection locked="true" hidden="false"/>
    </xf>
    <xf numFmtId="165" fontId="9" fillId="2" borderId="2" xfId="0" applyFont="true" applyBorder="true" applyAlignment="true" applyProtection="true">
      <alignment horizontal="center" vertical="center" textRotation="0" wrapText="false" indent="0" shrinkToFit="false"/>
      <protection locked="true" hidden="false"/>
    </xf>
    <xf numFmtId="164" fontId="10" fillId="0" borderId="2" xfId="0" applyFont="true" applyBorder="true" applyAlignment="true" applyProtection="true">
      <alignment horizontal="general" vertical="top" textRotation="0" wrapText="true" indent="0" shrinkToFit="false"/>
      <protection locked="true" hidden="false"/>
    </xf>
    <xf numFmtId="164" fontId="10" fillId="2" borderId="2" xfId="0" applyFont="true" applyBorder="true" applyAlignment="true" applyProtection="true">
      <alignment horizontal="left" vertical="top" textRotation="0" wrapText="true" indent="0" shrinkToFit="false"/>
      <protection locked="true" hidden="false"/>
    </xf>
    <xf numFmtId="164" fontId="7" fillId="0" borderId="2" xfId="0" applyFont="true" applyBorder="true" applyAlignment="true" applyProtection="true">
      <alignment horizontal="center" vertical="center" textRotation="0" wrapText="false" indent="0" shrinkToFit="false"/>
      <protection locked="true" hidden="false"/>
    </xf>
    <xf numFmtId="164" fontId="11" fillId="2" borderId="2" xfId="0" applyFont="true" applyBorder="true" applyAlignment="true" applyProtection="true">
      <alignment horizontal="center" vertical="center" textRotation="0" wrapText="false" indent="0" shrinkToFit="false"/>
      <protection locked="true" hidden="false"/>
    </xf>
    <xf numFmtId="164" fontId="11" fillId="2" borderId="2" xfId="0" applyFont="true" applyBorder="true" applyAlignment="true" applyProtection="true">
      <alignment horizontal="left" vertical="center" textRotation="0" wrapText="false" indent="0" shrinkToFit="false"/>
      <protection locked="true" hidden="false"/>
    </xf>
    <xf numFmtId="164" fontId="11" fillId="2" borderId="2" xfId="0" applyFont="true" applyBorder="true" applyAlignment="true" applyProtection="true">
      <alignment horizontal="left" vertical="top" textRotation="0" wrapText="true" indent="0" shrinkToFit="false"/>
      <protection locked="true" hidden="false"/>
    </xf>
    <xf numFmtId="164" fontId="11" fillId="2" borderId="2" xfId="0" applyFont="true" applyBorder="true" applyAlignment="true" applyProtection="true">
      <alignment horizontal="center" vertical="center" textRotation="0" wrapText="true" indent="0" shrinkToFit="false"/>
      <protection locked="true" hidden="false"/>
    </xf>
    <xf numFmtId="165" fontId="12" fillId="2" borderId="2" xfId="0" applyFont="true" applyBorder="true" applyAlignment="true" applyProtection="true">
      <alignment horizontal="center" vertical="center" textRotation="0" wrapText="false" indent="0" shrinkToFit="false"/>
      <protection locked="true" hidden="false"/>
    </xf>
    <xf numFmtId="166" fontId="12" fillId="2" borderId="2" xfId="0" applyFont="true" applyBorder="true" applyAlignment="true" applyProtection="true">
      <alignment horizontal="center" vertical="center" textRotation="0" wrapText="false" indent="0" shrinkToFit="false"/>
      <protection locked="true" hidden="false"/>
    </xf>
    <xf numFmtId="164" fontId="12" fillId="2" borderId="2" xfId="0" applyFont="true" applyBorder="true" applyAlignment="true" applyProtection="true">
      <alignment horizontal="left" vertical="center" textRotation="0" wrapText="false" indent="0" shrinkToFit="false"/>
      <protection locked="true" hidden="false"/>
    </xf>
    <xf numFmtId="164" fontId="12" fillId="2" borderId="2" xfId="0" applyFont="true" applyBorder="true" applyAlignment="true" applyProtection="true">
      <alignment horizontal="left" vertical="top" textRotation="0" wrapText="true" indent="0" shrinkToFit="false"/>
      <protection locked="true" hidden="false"/>
    </xf>
    <xf numFmtId="165" fontId="11" fillId="2" borderId="2" xfId="0" applyFont="true" applyBorder="true" applyAlignment="true" applyProtection="true">
      <alignment horizontal="center" vertical="center" textRotation="0" wrapText="false" indent="0" shrinkToFit="false"/>
      <protection locked="true" hidden="false"/>
    </xf>
    <xf numFmtId="166" fontId="11" fillId="2" borderId="2" xfId="0" applyFont="true" applyBorder="true" applyAlignment="true" applyProtection="true">
      <alignment horizontal="center" vertical="center" textRotation="0" wrapText="false" indent="0" shrinkToFit="false"/>
      <protection locked="true" hidden="false"/>
    </xf>
    <xf numFmtId="164" fontId="9" fillId="2" borderId="2" xfId="0" applyFont="true" applyBorder="true" applyAlignment="true" applyProtection="true">
      <alignment horizontal="left" vertical="center" textRotation="0" wrapText="false" indent="0" shrinkToFit="false"/>
      <protection locked="true" hidden="false"/>
    </xf>
    <xf numFmtId="164" fontId="9" fillId="2" borderId="2" xfId="0" applyFont="true" applyBorder="true" applyAlignment="true" applyProtection="true">
      <alignment horizontal="left" vertical="center" textRotation="0" wrapText="true" indent="0" shrinkToFit="false"/>
      <protection locked="true" hidden="false"/>
    </xf>
    <xf numFmtId="164" fontId="13" fillId="2" borderId="2" xfId="0" applyFont="true" applyBorder="true" applyAlignment="true" applyProtection="true">
      <alignment horizontal="center" vertical="center" textRotation="0" wrapText="false" indent="0" shrinkToFit="false"/>
      <protection locked="true" hidden="false"/>
    </xf>
    <xf numFmtId="167" fontId="14" fillId="2" borderId="2" xfId="0" applyFont="true" applyBorder="true" applyAlignment="true" applyProtection="true">
      <alignment horizontal="center" vertical="center" textRotation="0" wrapText="false" indent="0" shrinkToFit="false"/>
      <protection locked="true" hidden="false"/>
    </xf>
    <xf numFmtId="166" fontId="13" fillId="2" borderId="2" xfId="0" applyFont="true" applyBorder="true" applyAlignment="true" applyProtection="true">
      <alignment horizontal="center" vertical="center" textRotation="0" wrapText="false" indent="0" shrinkToFit="false"/>
      <protection locked="true" hidden="false"/>
    </xf>
    <xf numFmtId="164" fontId="11" fillId="0" borderId="2" xfId="0" applyFont="true" applyBorder="true" applyAlignment="true" applyProtection="false">
      <alignment horizontal="left" vertical="top" textRotation="0" wrapText="true" indent="0" shrinkToFit="false"/>
      <protection locked="true" hidden="false"/>
    </xf>
    <xf numFmtId="164" fontId="11" fillId="0" borderId="2" xfId="0" applyFont="true" applyBorder="true" applyAlignment="true" applyProtection="false">
      <alignment horizontal="general" vertical="top" textRotation="0" wrapText="true" indent="0" shrinkToFit="false"/>
      <protection locked="true" hidden="false"/>
    </xf>
    <xf numFmtId="164" fontId="12" fillId="2" borderId="2" xfId="0" applyFont="true" applyBorder="true" applyAlignment="true" applyProtection="true">
      <alignment horizontal="center" vertical="center" textRotation="0" wrapText="true" indent="0" shrinkToFit="false"/>
      <protection locked="true" hidden="false"/>
    </xf>
    <xf numFmtId="164" fontId="9" fillId="2" borderId="2" xfId="0" applyFont="true" applyBorder="true" applyAlignment="true" applyProtection="true">
      <alignment horizontal="general" vertical="top" textRotation="0" wrapText="true" indent="0" shrinkToFit="false"/>
      <protection locked="true" hidden="false"/>
    </xf>
    <xf numFmtId="164" fontId="0" fillId="2" borderId="0" xfId="0" applyFont="false" applyBorder="false" applyAlignment="true" applyProtection="true">
      <alignment horizontal="general" vertical="bottom" textRotation="0" wrapText="false" indent="0" shrinkToFit="false"/>
      <protection locked="true" hidden="false"/>
    </xf>
    <xf numFmtId="164" fontId="11" fillId="0" borderId="2" xfId="0" applyFont="true" applyBorder="true" applyAlignment="true" applyProtection="false">
      <alignment horizontal="left" vertical="center" textRotation="0" wrapText="true" indent="0" shrinkToFit="false"/>
      <protection locked="true" hidden="false"/>
    </xf>
    <xf numFmtId="164" fontId="8" fillId="0" borderId="2" xfId="0" applyFont="true" applyBorder="true" applyAlignment="true" applyProtection="true">
      <alignment horizontal="left" vertical="top" textRotation="0" wrapText="true" indent="0" shrinkToFit="false"/>
      <protection locked="true" hidden="false"/>
    </xf>
    <xf numFmtId="164" fontId="12" fillId="2" borderId="2" xfId="0" applyFont="true" applyBorder="true" applyAlignment="true" applyProtection="true">
      <alignment horizontal="center" vertical="top" textRotation="0" wrapText="true" indent="0" shrinkToFit="false"/>
      <protection locked="true" hidden="false"/>
    </xf>
    <xf numFmtId="164" fontId="10" fillId="2" borderId="2" xfId="0" applyFont="true" applyBorder="true" applyAlignment="true" applyProtection="true">
      <alignment horizontal="center" vertical="top" textRotation="0" wrapText="true" indent="0" shrinkToFit="false"/>
      <protection locked="true" hidden="false"/>
    </xf>
    <xf numFmtId="165" fontId="10" fillId="2" borderId="2" xfId="0" applyFont="true" applyBorder="true" applyAlignment="true" applyProtection="true">
      <alignment horizontal="center" vertical="top" textRotation="0" wrapText="false" indent="0" shrinkToFit="false"/>
      <protection locked="true" hidden="false"/>
    </xf>
    <xf numFmtId="165" fontId="9" fillId="2" borderId="2" xfId="0" applyFont="true" applyBorder="true" applyAlignment="true" applyProtection="true">
      <alignment horizontal="center" vertical="top" textRotation="0" wrapText="false" indent="0" shrinkToFit="false"/>
      <protection locked="true" hidden="false"/>
    </xf>
    <xf numFmtId="164" fontId="15" fillId="2" borderId="2" xfId="0" applyFont="true" applyBorder="true" applyAlignment="true" applyProtection="true">
      <alignment horizontal="center" vertical="center" textRotation="0" wrapText="true" indent="0" shrinkToFit="false"/>
      <protection locked="true" hidden="false"/>
    </xf>
    <xf numFmtId="164" fontId="8" fillId="2" borderId="2" xfId="0" applyFont="true" applyBorder="true" applyAlignment="true" applyProtection="true">
      <alignment horizontal="center" vertical="center" textRotation="0" wrapText="false" indent="0" shrinkToFit="false"/>
      <protection locked="true" hidden="false"/>
    </xf>
    <xf numFmtId="166" fontId="9" fillId="2" borderId="2" xfId="0" applyFont="true" applyBorder="true" applyAlignment="true" applyProtection="true">
      <alignment horizontal="center" vertical="center" textRotation="0" wrapText="false" indent="0" shrinkToFit="false"/>
      <protection locked="true" hidden="false"/>
    </xf>
    <xf numFmtId="164" fontId="15" fillId="2" borderId="2" xfId="0" applyFont="true" applyBorder="true" applyAlignment="true" applyProtection="true">
      <alignment horizontal="center" vertical="center" textRotation="0" wrapText="false" indent="0" shrinkToFit="false"/>
      <protection locked="true" hidden="false"/>
    </xf>
    <xf numFmtId="164" fontId="9" fillId="0" borderId="2" xfId="0" applyFont="true" applyBorder="true" applyAlignment="true" applyProtection="false">
      <alignment horizontal="left" vertical="top" textRotation="0" wrapText="true" indent="0" shrinkToFit="false"/>
      <protection locked="true" hidden="false"/>
    </xf>
    <xf numFmtId="164" fontId="9" fillId="0" borderId="2" xfId="0" applyFont="true" applyBorder="true" applyAlignment="true" applyProtection="false">
      <alignment horizontal="center" vertical="center" textRotation="0" wrapText="false" indent="0" shrinkToFit="false"/>
      <protection locked="true" hidden="false"/>
    </xf>
    <xf numFmtId="164" fontId="9" fillId="0" borderId="2" xfId="0" applyFont="true" applyBorder="true" applyAlignment="true" applyProtection="false">
      <alignment horizontal="center" vertical="center" textRotation="0" wrapText="true" indent="0" shrinkToFit="false"/>
      <protection locked="true" hidden="false"/>
    </xf>
    <xf numFmtId="166" fontId="9" fillId="0" borderId="2" xfId="0" applyFont="true" applyBorder="true" applyAlignment="true" applyProtection="false">
      <alignment horizontal="center" vertical="center" textRotation="0" wrapText="false" indent="0" shrinkToFit="false"/>
      <protection locked="true" hidden="false"/>
    </xf>
    <xf numFmtId="164" fontId="10" fillId="2" borderId="2" xfId="0" applyFont="true" applyBorder="true" applyAlignment="true" applyProtection="false">
      <alignment horizontal="left" vertical="top" textRotation="0" wrapText="true" indent="0" shrinkToFit="false"/>
      <protection locked="true" hidden="false"/>
    </xf>
    <xf numFmtId="164" fontId="10" fillId="0" borderId="2" xfId="0" applyFont="true" applyBorder="true" applyAlignment="true" applyProtection="false">
      <alignment horizontal="left" vertical="top" textRotation="0" wrapText="true" indent="0" shrinkToFit="false"/>
      <protection locked="true" hidden="false"/>
    </xf>
    <xf numFmtId="164" fontId="10" fillId="0" borderId="2" xfId="0" applyFont="true" applyBorder="true" applyAlignment="true" applyProtection="false">
      <alignment horizontal="center" vertical="center" textRotation="0" wrapText="false" indent="0" shrinkToFit="false"/>
      <protection locked="true" hidden="false"/>
    </xf>
    <xf numFmtId="164" fontId="10" fillId="0" borderId="2" xfId="0" applyFont="true" applyBorder="true" applyAlignment="true" applyProtection="false">
      <alignment horizontal="center" vertical="center" textRotation="0" wrapText="true" indent="0" shrinkToFit="false"/>
      <protection locked="true" hidden="false"/>
    </xf>
    <xf numFmtId="166" fontId="10" fillId="0" borderId="2" xfId="0" applyFont="true" applyBorder="true" applyAlignment="true" applyProtection="false">
      <alignment horizontal="center" vertical="center" textRotation="0" wrapText="false" indent="0" shrinkToFit="false"/>
      <protection locked="true" hidden="false"/>
    </xf>
    <xf numFmtId="164" fontId="16" fillId="2" borderId="2" xfId="0" applyFont="true" applyBorder="true" applyAlignment="true" applyProtection="true">
      <alignment horizontal="center" vertical="center" textRotation="0" wrapText="false" indent="0" shrinkToFit="false"/>
      <protection locked="true" hidden="false"/>
    </xf>
    <xf numFmtId="164" fontId="16" fillId="2" borderId="2" xfId="0" applyFont="true" applyBorder="true" applyAlignment="true" applyProtection="true">
      <alignment horizontal="center" vertical="center" textRotation="0" wrapText="true" indent="0" shrinkToFit="false"/>
      <protection locked="true" hidden="false"/>
    </xf>
    <xf numFmtId="164" fontId="16" fillId="2" borderId="2" xfId="0" applyFont="true" applyBorder="true" applyAlignment="true" applyProtection="true">
      <alignment horizontal="general" vertical="top" textRotation="0" wrapText="true" indent="0" shrinkToFit="false"/>
      <protection locked="true" hidden="false"/>
    </xf>
    <xf numFmtId="166" fontId="16" fillId="2" borderId="2" xfId="0" applyFont="true" applyBorder="true" applyAlignment="true" applyProtection="true">
      <alignment horizontal="center" vertical="center" textRotation="0" wrapText="false" indent="0" shrinkToFit="false"/>
      <protection locked="true" hidden="false"/>
    </xf>
    <xf numFmtId="164" fontId="17" fillId="2" borderId="2" xfId="0" applyFont="true" applyBorder="true" applyAlignment="true" applyProtection="true">
      <alignment horizontal="center" vertical="center" textRotation="0" wrapText="false" indent="0" shrinkToFit="false"/>
      <protection locked="true" hidden="false"/>
    </xf>
    <xf numFmtId="164" fontId="16" fillId="2" borderId="0" xfId="0" applyFont="true" applyBorder="false" applyAlignment="true" applyProtection="true">
      <alignment horizontal="center" vertical="center" textRotation="0" wrapText="false" indent="0" shrinkToFit="false"/>
      <protection locked="true" hidden="false"/>
    </xf>
    <xf numFmtId="164" fontId="16"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true" applyAlignment="true" applyProtection="true">
      <alignment horizontal="center" vertical="center" textRotation="0" wrapText="false" indent="0" shrinkToFit="false"/>
      <protection locked="true" hidden="false"/>
    </xf>
    <xf numFmtId="164" fontId="10" fillId="0" borderId="0" xfId="0" applyFont="true" applyBorder="true" applyAlignment="true" applyProtection="true">
      <alignment horizontal="center" vertical="center" textRotation="0" wrapText="false" indent="0" shrinkToFit="false"/>
      <protection locked="true" hidden="false"/>
    </xf>
    <xf numFmtId="164" fontId="20" fillId="0" borderId="0" xfId="0" applyFont="true" applyBorder="false" applyAlignment="true" applyProtection="true">
      <alignment horizontal="right" vertical="center" textRotation="0" wrapText="false" indent="0" shrinkToFit="false"/>
      <protection locked="true" hidden="false"/>
    </xf>
    <xf numFmtId="164" fontId="21" fillId="2" borderId="2" xfId="0" applyFont="true" applyBorder="true" applyAlignment="true" applyProtection="true">
      <alignment horizontal="center" vertical="center" textRotation="0" wrapText="true" indent="0" shrinkToFit="false"/>
      <protection locked="true" hidden="false"/>
    </xf>
    <xf numFmtId="164" fontId="21" fillId="0" borderId="2" xfId="0" applyFont="true" applyBorder="true" applyAlignment="true" applyProtection="true">
      <alignment horizontal="center" vertical="center" textRotation="0" wrapText="true" indent="0" shrinkToFit="false"/>
      <protection locked="true" hidden="false"/>
    </xf>
    <xf numFmtId="168" fontId="9" fillId="2" borderId="2" xfId="0" applyFont="true" applyBorder="true" applyAlignment="true" applyProtection="true">
      <alignment horizontal="center" vertical="center" textRotation="0" wrapText="false" indent="0" shrinkToFit="false"/>
      <protection locked="true" hidden="false"/>
    </xf>
    <xf numFmtId="164" fontId="9" fillId="2" borderId="2" xfId="0" applyFont="true" applyBorder="true" applyAlignment="true" applyProtection="true">
      <alignment horizontal="general" vertical="center" textRotation="0" wrapText="true" indent="0" shrinkToFit="false"/>
      <protection locked="true" hidden="false"/>
    </xf>
    <xf numFmtId="164" fontId="9" fillId="2" borderId="2" xfId="0" applyFont="true" applyBorder="true" applyAlignment="true" applyProtection="true">
      <alignment horizontal="center" vertical="center" textRotation="0" wrapText="true" indent="0" shrinkToFit="false"/>
      <protection locked="true" hidden="false"/>
    </xf>
    <xf numFmtId="168" fontId="9" fillId="2" borderId="3" xfId="0" applyFont="true" applyBorder="true" applyAlignment="true" applyProtection="true">
      <alignment horizontal="center" vertical="center" textRotation="0" wrapText="false" indent="0" shrinkToFit="false"/>
      <protection locked="true" hidden="false"/>
    </xf>
    <xf numFmtId="164" fontId="12" fillId="2" borderId="0" xfId="0" applyFont="true" applyBorder="false" applyAlignment="true" applyProtection="true">
      <alignment horizontal="left" vertical="center" textRotation="0" wrapText="true" indent="0" shrinkToFit="false"/>
      <protection locked="true" hidden="false"/>
    </xf>
    <xf numFmtId="164" fontId="12" fillId="2" borderId="2" xfId="0" applyFont="true" applyBorder="true" applyAlignment="true" applyProtection="true">
      <alignment horizontal="center" vertical="center" textRotation="0" wrapText="false" indent="0" shrinkToFit="false"/>
      <protection locked="true" hidden="false"/>
    </xf>
    <xf numFmtId="164" fontId="12" fillId="2" borderId="2" xfId="0" applyFont="true" applyBorder="true" applyAlignment="true" applyProtection="true">
      <alignment horizontal="left" vertical="center" textRotation="0" wrapText="true" indent="0" shrinkToFit="false"/>
      <protection locked="true" hidden="false"/>
    </xf>
    <xf numFmtId="164" fontId="12" fillId="2" borderId="2" xfId="0" applyFont="true" applyBorder="true" applyAlignment="true" applyProtection="true">
      <alignment horizontal="general" vertical="center" textRotation="0" wrapText="false" indent="0" shrinkToFit="false"/>
      <protection locked="true" hidden="false"/>
    </xf>
    <xf numFmtId="164" fontId="22" fillId="2" borderId="2" xfId="0" applyFont="true" applyBorder="true" applyAlignment="true" applyProtection="true">
      <alignment horizontal="left" vertical="center" textRotation="0" wrapText="false" indent="0" shrinkToFit="false"/>
      <protection locked="true" hidden="false"/>
    </xf>
    <xf numFmtId="164" fontId="12" fillId="2" borderId="2" xfId="0" applyFont="true" applyBorder="true" applyAlignment="true" applyProtection="true">
      <alignment horizontal="general" vertical="center" textRotation="0" wrapText="true" indent="0" shrinkToFit="false"/>
      <protection locked="true" hidden="false"/>
    </xf>
    <xf numFmtId="164" fontId="23" fillId="0" borderId="1" xfId="0" applyFont="true" applyBorder="true" applyAlignment="true" applyProtection="true">
      <alignment horizontal="center" vertical="bottom" textRotation="0" wrapText="false" indent="0" shrinkToFit="false"/>
      <protection locked="true" hidden="false"/>
    </xf>
    <xf numFmtId="164" fontId="5" fillId="0" borderId="2" xfId="0" applyFont="true" applyBorder="true" applyAlignment="true" applyProtection="true">
      <alignment horizontal="center" vertical="center" textRotation="0" wrapText="true" indent="0" shrinkToFit="false"/>
      <protection locked="true" hidden="false"/>
    </xf>
    <xf numFmtId="169" fontId="0" fillId="0" borderId="0" xfId="0" applyFont="false" applyBorder="false" applyAlignment="true" applyProtection="true">
      <alignment horizontal="general" vertical="bottom" textRotation="0" wrapText="false" indent="0" shrinkToFit="false"/>
      <protection locked="true" hidden="false"/>
    </xf>
    <xf numFmtId="170" fontId="0" fillId="0" borderId="0" xfId="0" applyFont="false" applyBorder="false" applyAlignment="true" applyProtection="true">
      <alignment horizontal="general" vertical="bottom" textRotation="0" wrapText="false" indent="0" shrinkToFit="false"/>
      <protection locked="true" hidden="false"/>
    </xf>
    <xf numFmtId="164" fontId="10" fillId="0" borderId="2" xfId="0" applyFont="true" applyBorder="true" applyAlignment="true" applyProtection="true">
      <alignment horizontal="general" vertical="center" textRotation="0" wrapText="true" indent="0" shrinkToFit="false"/>
      <protection locked="true" hidden="false"/>
    </xf>
    <xf numFmtId="164" fontId="10" fillId="0" borderId="2" xfId="0" applyFont="true" applyBorder="true" applyAlignment="true" applyProtection="true">
      <alignment horizontal="general" vertical="bottom" textRotation="0" wrapText="false" indent="0" shrinkToFit="false"/>
      <protection locked="true" hidden="false"/>
    </xf>
    <xf numFmtId="164" fontId="24" fillId="0" borderId="2" xfId="20" applyFont="true" applyBorder="true" applyAlignment="true" applyProtection="true">
      <alignment horizontal="general" vertical="bottom" textRotation="0" wrapText="false" indent="0" shrinkToFit="false"/>
      <protection locked="true" hidden="false"/>
    </xf>
    <xf numFmtId="164" fontId="0" fillId="3" borderId="0" xfId="0" applyFont="true" applyBorder="false" applyAlignment="true" applyProtection="true">
      <alignment horizontal="general" vertical="bottom" textRotation="0" wrapText="false" indent="0" shrinkToFit="false"/>
      <protection locked="true" hidden="false"/>
    </xf>
    <xf numFmtId="164" fontId="25" fillId="0" borderId="2" xfId="0" applyFont="true" applyBorder="true" applyAlignment="true" applyProtection="true">
      <alignment horizontal="general" vertical="center" textRotation="0" wrapText="true" indent="0" shrinkToFit="false"/>
      <protection locked="true" hidden="false"/>
    </xf>
    <xf numFmtId="171" fontId="10" fillId="0" borderId="2" xfId="0" applyFont="true" applyBorder="true" applyAlignment="true" applyProtection="true">
      <alignment horizontal="general" vertical="center" textRotation="0" wrapText="true" indent="0" shrinkToFit="false"/>
      <protection locked="true" hidden="false"/>
    </xf>
    <xf numFmtId="168" fontId="24" fillId="0" borderId="2" xfId="20" applyFont="true" applyBorder="true" applyAlignment="true" applyProtection="true">
      <alignment horizontal="general" vertical="center" textRotation="0" wrapText="true" indent="0" shrinkToFit="false"/>
      <protection locked="true" hidden="false"/>
    </xf>
    <xf numFmtId="171" fontId="25" fillId="0" borderId="2" xfId="0" applyFont="true" applyBorder="true" applyAlignment="true" applyProtection="true">
      <alignment horizontal="general" vertical="center" textRotation="0" wrapText="true" indent="0" shrinkToFit="false"/>
      <protection locked="true" hidden="false"/>
    </xf>
    <xf numFmtId="164" fontId="5" fillId="2" borderId="2" xfId="0" applyFont="true" applyBorder="true" applyAlignment="true" applyProtection="true">
      <alignment horizontal="center" vertical="center" textRotation="0" wrapText="true" indent="0" shrinkToFit="false"/>
      <protection locked="true" hidden="false"/>
    </xf>
    <xf numFmtId="164" fontId="22" fillId="0" borderId="2" xfId="0" applyFont="true" applyBorder="true" applyAlignment="true" applyProtection="true">
      <alignment horizontal="general" vertical="top" textRotation="0" wrapText="true" indent="0" shrinkToFit="false"/>
      <protection locked="true" hidden="false"/>
    </xf>
    <xf numFmtId="164" fontId="22" fillId="2" borderId="2" xfId="0" applyFont="true" applyBorder="true" applyAlignment="true" applyProtection="true">
      <alignment horizontal="left" vertical="top" textRotation="0" wrapText="true" indent="0" shrinkToFit="false"/>
      <protection locked="true" hidden="false"/>
    </xf>
    <xf numFmtId="164" fontId="28" fillId="0" borderId="2" xfId="0" applyFont="true" applyBorder="true" applyAlignment="true" applyProtection="true">
      <alignment horizontal="left" vertical="top" textRotation="0" wrapText="true" indent="0" shrinkToFit="false"/>
      <protection locked="true" hidden="false"/>
    </xf>
    <xf numFmtId="164" fontId="5" fillId="0" borderId="4" xfId="0" applyFont="true" applyBorder="true" applyAlignment="true" applyProtection="true">
      <alignment horizontal="center" vertical="center" textRotation="0" wrapText="true" indent="0" shrinkToFit="false"/>
      <protection locked="true" hidden="false"/>
    </xf>
    <xf numFmtId="164" fontId="10" fillId="0" borderId="2" xfId="0" applyFont="true" applyBorder="true" applyAlignment="true" applyProtection="true">
      <alignment horizontal="center" vertical="center" textRotation="0" wrapText="false" indent="0" shrinkToFit="false"/>
      <protection locked="true" hidden="false"/>
    </xf>
    <xf numFmtId="164" fontId="29" fillId="0" borderId="2" xfId="0" applyFont="true" applyBorder="true" applyAlignment="true" applyProtection="true">
      <alignment horizontal="general" vertical="top" textRotation="0" wrapText="true" indent="0" shrinkToFit="false"/>
      <protection locked="true" hidden="false"/>
    </xf>
    <xf numFmtId="164" fontId="30" fillId="0" borderId="0" xfId="0" applyFont="true" applyBorder="false" applyAlignment="true" applyProtection="true">
      <alignment horizontal="general" vertical="bottom" textRotation="0" wrapText="false" indent="0" shrinkToFit="false"/>
      <protection locked="true" hidden="false"/>
    </xf>
    <xf numFmtId="164" fontId="11" fillId="0" borderId="2" xfId="0" applyFont="true" applyBorder="true" applyAlignment="true" applyProtection="true">
      <alignment horizontal="general" vertical="top" textRotation="0" wrapText="false" indent="0" shrinkToFit="false"/>
      <protection locked="true" hidden="false"/>
    </xf>
    <xf numFmtId="164" fontId="5" fillId="0" borderId="0" xfId="0" applyFont="true" applyBorder="false" applyAlignment="true" applyProtection="true">
      <alignment horizontal="general" vertical="center" textRotation="0" wrapText="false" indent="0" shrinkToFit="false"/>
      <protection locked="true" hidden="false"/>
    </xf>
  </cellXfs>
  <cellStyles count="8">
    <cellStyle name="Normal" xfId="0" builtinId="0"/>
    <cellStyle name="Comma" xfId="15" builtinId="3"/>
    <cellStyle name="Comma [0]" xfId="16" builtinId="6"/>
    <cellStyle name="Currency" xfId="17" builtinId="4"/>
    <cellStyle name="Currency [0]" xfId="18" builtinId="7"/>
    <cellStyle name="Percent" xfId="19" builtinId="5"/>
    <cellStyle name="Обычный 2" xfId="21"/>
    <cellStyle name="*unknown*" xfId="20" builtinId="8"/>
  </cellStyles>
  <dxfs count="2">
    <dxf>
      <fill>
        <patternFill patternType="solid">
          <bgColor rgb="FF000000"/>
        </patternFill>
      </fill>
    </dxf>
    <dxf>
      <fill>
        <patternFill patternType="solid">
          <fgColor rgb="FF000000"/>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FE"/>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sharedStrings" Target="sharedStrings.xml"/>
</Relationships>
</file>

<file path=xl/tables/table1.xml><?xml version="1.0" encoding="utf-8"?>
<table xmlns="http://schemas.openxmlformats.org/spreadsheetml/2006/main" id="1" name="Таблица7" displayName="Таблица7" ref="A2:B6" headerRowCount="1" totalsRowCount="0" totalsRowShown="0">
  <tableColumns count="2">
    <tableColumn id="1" name="№"/>
    <tableColumn id="2" name="Наименование нормативного правового акта (с указанием № и даты)"/>
  </tableColumns>
</table>
</file>

<file path=xl/theme/theme1.xml><?xml version="1.0" encoding="utf-8"?>
<a:theme xmlns:a="http://schemas.openxmlformats.org/drawingml/2006/main" xmlns:r="http://schemas.openxmlformats.org/officeDocument/2006/relationships"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
</Relationships>
</file>

<file path=xl/worksheets/_rels/sheet3.xml.rels><?xml version="1.0" encoding="UTF-8"?>
<Relationships xmlns="http://schemas.openxmlformats.org/package/2006/relationships"><Relationship Id="rId1" Type="http://schemas.openxmlformats.org/officeDocument/2006/relationships/hyperlink" Target="http://berdsk.nso.ru/page/3790" TargetMode="External"/><Relationship Id="rId2" Type="http://schemas.openxmlformats.org/officeDocument/2006/relationships/hyperlink" Target="http://berdsk.nso.ru/page/8328" TargetMode="External"/><Relationship Id="rId3" Type="http://schemas.openxmlformats.org/officeDocument/2006/relationships/hyperlink" Target="http://berdsk.nso.ru/page/8332" TargetMode="External"/><Relationship Id="rId4" Type="http://schemas.openxmlformats.org/officeDocument/2006/relationships/hyperlink" Target="http://berdsk.nso.ru/page/8335" TargetMode="External"/><Relationship Id="rId5" Type="http://schemas.openxmlformats.org/officeDocument/2006/relationships/hyperlink" Target="http://berdsk.nso.ru/page/8333" TargetMode="External"/><Relationship Id="rId6" Type="http://schemas.openxmlformats.org/officeDocument/2006/relationships/hyperlink" Target="http://berdsk.nso.ru/page/8327" TargetMode="External"/><Relationship Id="rId7" Type="http://schemas.openxmlformats.org/officeDocument/2006/relationships/hyperlink" Target="http://berdsk.nso.ru/page/8331" TargetMode="External"/><Relationship Id="rId8" Type="http://schemas.openxmlformats.org/officeDocument/2006/relationships/hyperlink" Target="http://berdsk.nso.ru/page/3790" TargetMode="External"/>
</Relationships>
</file>

<file path=xl/worksheets/_rels/sheet4.xml.rels><?xml version="1.0" encoding="UTF-8"?>
<Relationships xmlns="http://schemas.openxmlformats.org/package/2006/relationships"><Relationship Id="rId1" Type="http://schemas.openxmlformats.org/officeDocument/2006/relationships/table" Target="../tables/table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41"/>
  <sheetViews>
    <sheetView showFormulas="false" showGridLines="true" showRowColHeaders="true" showZeros="true" rightToLeft="false" tabSelected="true" showOutlineSymbols="true" defaultGridColor="true" view="normal" topLeftCell="B1" colorId="64" zoomScale="70" zoomScaleNormal="70" zoomScalePageLayoutView="100" workbookViewId="0">
      <pane xSplit="0" ySplit="3" topLeftCell="A4" activePane="bottomLeft" state="frozen"/>
      <selection pane="topLeft" activeCell="B1" activeCellId="0" sqref="B1"/>
      <selection pane="bottomLeft" activeCell="G5" activeCellId="0" sqref="G5:H5"/>
    </sheetView>
  </sheetViews>
  <sheetFormatPr defaultColWidth="8.5546875" defaultRowHeight="14.25" zeroHeight="false" outlineLevelRow="0" outlineLevelCol="0"/>
  <cols>
    <col collapsed="false" customWidth="true" hidden="false" outlineLevel="0" max="1" min="1" style="1" width="6.55"/>
    <col collapsed="false" customWidth="true" hidden="false" outlineLevel="0" max="2" min="2" style="1" width="27.44"/>
    <col collapsed="false" customWidth="true" hidden="false" outlineLevel="0" max="3" min="3" style="1" width="57.56"/>
    <col collapsed="false" customWidth="true" hidden="false" outlineLevel="0" max="4" min="4" style="1" width="24.56"/>
    <col collapsed="false" customWidth="true" hidden="false" outlineLevel="0" max="5" min="5" style="1" width="27.55"/>
    <col collapsed="false" customWidth="true" hidden="false" outlineLevel="0" max="6" min="6" style="1" width="20.88"/>
    <col collapsed="false" customWidth="true" hidden="false" outlineLevel="0" max="7" min="7" style="1" width="21"/>
    <col collapsed="false" customWidth="true" hidden="false" outlineLevel="0" max="8" min="8" style="1" width="76.11"/>
    <col collapsed="false" customWidth="true" hidden="false" outlineLevel="0" max="9" min="9" style="1" width="18.11"/>
  </cols>
  <sheetData>
    <row r="1" customFormat="false" ht="33.75" hidden="false" customHeight="true" outlineLevel="0" collapsed="false">
      <c r="A1" s="2" t="s">
        <v>0</v>
      </c>
      <c r="B1" s="2"/>
      <c r="C1" s="2"/>
      <c r="D1" s="2"/>
      <c r="E1" s="2"/>
      <c r="F1" s="2"/>
      <c r="G1" s="2"/>
      <c r="H1" s="2"/>
      <c r="I1" s="3"/>
    </row>
    <row r="2" customFormat="false" ht="15" hidden="false" customHeight="true" outlineLevel="0" collapsed="false">
      <c r="A2" s="4" t="s">
        <v>1</v>
      </c>
      <c r="B2" s="4" t="s">
        <v>2</v>
      </c>
      <c r="C2" s="4" t="s">
        <v>3</v>
      </c>
      <c r="D2" s="4" t="s">
        <v>4</v>
      </c>
      <c r="E2" s="4" t="s">
        <v>5</v>
      </c>
      <c r="F2" s="4" t="s">
        <v>6</v>
      </c>
      <c r="G2" s="4"/>
      <c r="H2" s="4" t="s">
        <v>7</v>
      </c>
    </row>
    <row r="3" customFormat="false" ht="41.5" hidden="false" customHeight="false" outlineLevel="0" collapsed="false">
      <c r="A3" s="4"/>
      <c r="B3" s="4"/>
      <c r="C3" s="4"/>
      <c r="D3" s="4"/>
      <c r="E3" s="4"/>
      <c r="F3" s="4" t="s">
        <v>8</v>
      </c>
      <c r="G3" s="4" t="s">
        <v>9</v>
      </c>
      <c r="H3" s="4"/>
    </row>
    <row r="4" customFormat="false" ht="18.75" hidden="false" customHeight="true" outlineLevel="0" collapsed="false">
      <c r="A4" s="5" t="s">
        <v>10</v>
      </c>
      <c r="B4" s="5"/>
      <c r="C4" s="5"/>
      <c r="D4" s="5"/>
      <c r="E4" s="5"/>
      <c r="F4" s="5"/>
      <c r="G4" s="5"/>
      <c r="H4" s="5"/>
    </row>
    <row r="5" customFormat="false" ht="75" hidden="false" customHeight="true" outlineLevel="0" collapsed="false">
      <c r="A5" s="6" t="n">
        <v>1</v>
      </c>
      <c r="B5" s="7" t="s">
        <v>11</v>
      </c>
      <c r="C5" s="7" t="s">
        <v>12</v>
      </c>
      <c r="D5" s="8" t="s">
        <v>13</v>
      </c>
      <c r="E5" s="9" t="s">
        <v>14</v>
      </c>
      <c r="F5" s="10" t="n">
        <v>4682201</v>
      </c>
      <c r="G5" s="10" t="n">
        <v>4243235</v>
      </c>
      <c r="H5" s="11"/>
    </row>
    <row r="6" customFormat="false" ht="36" hidden="false" customHeight="true" outlineLevel="0" collapsed="false">
      <c r="A6" s="6" t="n">
        <f aca="false">A5+1</f>
        <v>2</v>
      </c>
      <c r="B6" s="12" t="s">
        <v>15</v>
      </c>
      <c r="C6" s="13" t="s">
        <v>16</v>
      </c>
      <c r="D6" s="14" t="s">
        <v>17</v>
      </c>
      <c r="E6" s="15" t="s">
        <v>18</v>
      </c>
      <c r="F6" s="16" t="n">
        <v>305478</v>
      </c>
      <c r="G6" s="16" t="n">
        <v>274506</v>
      </c>
      <c r="H6" s="17"/>
    </row>
    <row r="7" customFormat="false" ht="36" hidden="false" customHeight="true" outlineLevel="0" collapsed="false">
      <c r="A7" s="6" t="n">
        <f aca="false">A6+1</f>
        <v>3</v>
      </c>
      <c r="B7" s="12" t="s">
        <v>15</v>
      </c>
      <c r="C7" s="13" t="s">
        <v>19</v>
      </c>
      <c r="D7" s="14" t="n">
        <v>2026</v>
      </c>
      <c r="E7" s="15" t="s">
        <v>14</v>
      </c>
      <c r="F7" s="16" t="n">
        <v>48269</v>
      </c>
      <c r="G7" s="16" t="n">
        <v>17297</v>
      </c>
      <c r="H7" s="4"/>
    </row>
    <row r="8" customFormat="false" ht="54" hidden="false" customHeight="true" outlineLevel="0" collapsed="false">
      <c r="A8" s="6" t="n">
        <f aca="false">A7+1</f>
        <v>4</v>
      </c>
      <c r="B8" s="12" t="s">
        <v>20</v>
      </c>
      <c r="C8" s="18" t="s">
        <v>21</v>
      </c>
      <c r="D8" s="19" t="s">
        <v>22</v>
      </c>
      <c r="E8" s="14" t="s">
        <v>23</v>
      </c>
      <c r="F8" s="20" t="n">
        <v>200000</v>
      </c>
      <c r="G8" s="20" t="n">
        <v>22000</v>
      </c>
      <c r="H8" s="21" t="s">
        <v>24</v>
      </c>
    </row>
    <row r="9" customFormat="false" ht="36" hidden="false" customHeight="true" outlineLevel="0" collapsed="false">
      <c r="A9" s="6" t="n">
        <f aca="false">A8+1</f>
        <v>5</v>
      </c>
      <c r="B9" s="12" t="s">
        <v>20</v>
      </c>
      <c r="C9" s="22" t="s">
        <v>25</v>
      </c>
      <c r="D9" s="14" t="s">
        <v>26</v>
      </c>
      <c r="E9" s="14" t="s">
        <v>23</v>
      </c>
      <c r="F9" s="16" t="n">
        <v>32000</v>
      </c>
      <c r="G9" s="16" t="n">
        <v>15000</v>
      </c>
      <c r="H9" s="21"/>
    </row>
    <row r="10" customFormat="false" ht="36" hidden="false" customHeight="true" outlineLevel="0" collapsed="false">
      <c r="A10" s="6" t="n">
        <f aca="false">A9+1</f>
        <v>6</v>
      </c>
      <c r="B10" s="12" t="s">
        <v>20</v>
      </c>
      <c r="C10" s="22" t="s">
        <v>27</v>
      </c>
      <c r="D10" s="14" t="s">
        <v>22</v>
      </c>
      <c r="E10" s="14" t="s">
        <v>23</v>
      </c>
      <c r="F10" s="16" t="n">
        <v>400000</v>
      </c>
      <c r="G10" s="16" t="n">
        <v>60000</v>
      </c>
      <c r="H10" s="21"/>
    </row>
    <row r="11" customFormat="false" ht="54" hidden="false" customHeight="true" outlineLevel="0" collapsed="false">
      <c r="A11" s="6" t="n">
        <f aca="false">A10+1</f>
        <v>7</v>
      </c>
      <c r="B11" s="12" t="s">
        <v>20</v>
      </c>
      <c r="C11" s="22" t="s">
        <v>28</v>
      </c>
      <c r="D11" s="14" t="s">
        <v>29</v>
      </c>
      <c r="E11" s="14" t="s">
        <v>23</v>
      </c>
      <c r="F11" s="16" t="n">
        <v>150000</v>
      </c>
      <c r="G11" s="16" t="n">
        <v>7000</v>
      </c>
      <c r="H11" s="21"/>
    </row>
    <row r="12" customFormat="false" ht="36" hidden="false" customHeight="true" outlineLevel="0" collapsed="false">
      <c r="A12" s="6" t="n">
        <f aca="false">A11+1</f>
        <v>8</v>
      </c>
      <c r="B12" s="12" t="s">
        <v>20</v>
      </c>
      <c r="C12" s="22" t="s">
        <v>30</v>
      </c>
      <c r="D12" s="14" t="s">
        <v>26</v>
      </c>
      <c r="E12" s="14" t="s">
        <v>31</v>
      </c>
      <c r="F12" s="16" t="n">
        <v>35000</v>
      </c>
      <c r="G12" s="16" t="n">
        <v>30000</v>
      </c>
      <c r="H12" s="23"/>
    </row>
    <row r="13" customFormat="false" ht="36.75" hidden="false" customHeight="true" outlineLevel="0" collapsed="false">
      <c r="A13" s="6" t="n">
        <f aca="false">A12+1</f>
        <v>9</v>
      </c>
      <c r="B13" s="12" t="s">
        <v>32</v>
      </c>
      <c r="C13" s="22" t="s">
        <v>33</v>
      </c>
      <c r="D13" s="14" t="s">
        <v>34</v>
      </c>
      <c r="E13" s="15" t="s">
        <v>14</v>
      </c>
      <c r="F13" s="16" t="n">
        <v>200000</v>
      </c>
      <c r="G13" s="16" t="n">
        <f aca="false">21160344.72/1000</f>
        <v>21160.34472</v>
      </c>
      <c r="H13" s="4"/>
    </row>
    <row r="14" customFormat="false" ht="51.75" hidden="false" customHeight="true" outlineLevel="0" collapsed="false">
      <c r="A14" s="6" t="n">
        <f aca="false">A13+1</f>
        <v>10</v>
      </c>
      <c r="B14" s="12" t="s">
        <v>35</v>
      </c>
      <c r="C14" s="22" t="s">
        <v>36</v>
      </c>
      <c r="D14" s="19" t="n">
        <v>2026</v>
      </c>
      <c r="E14" s="14" t="s">
        <v>14</v>
      </c>
      <c r="F14" s="20" t="n">
        <v>30000</v>
      </c>
      <c r="G14" s="20" t="n">
        <v>20486.5</v>
      </c>
      <c r="H14" s="4"/>
    </row>
    <row r="15" customFormat="false" ht="38.25" hidden="false" customHeight="true" outlineLevel="0" collapsed="false">
      <c r="A15" s="6" t="n">
        <f aca="false">A14+1</f>
        <v>11</v>
      </c>
      <c r="B15" s="12" t="s">
        <v>35</v>
      </c>
      <c r="C15" s="22" t="s">
        <v>37</v>
      </c>
      <c r="D15" s="19" t="n">
        <v>2026</v>
      </c>
      <c r="E15" s="24" t="s">
        <v>14</v>
      </c>
      <c r="F15" s="20" t="n">
        <v>13811.2</v>
      </c>
      <c r="G15" s="20" t="n">
        <v>13811.2</v>
      </c>
      <c r="H15" s="4"/>
    </row>
    <row r="16" customFormat="false" ht="34.5" hidden="false" customHeight="true" outlineLevel="0" collapsed="false">
      <c r="A16" s="6" t="n">
        <f aca="false">A15+1</f>
        <v>12</v>
      </c>
      <c r="B16" s="25" t="s">
        <v>38</v>
      </c>
      <c r="C16" s="26" t="s">
        <v>39</v>
      </c>
      <c r="D16" s="24" t="n">
        <v>2026</v>
      </c>
      <c r="E16" s="27" t="s">
        <v>18</v>
      </c>
      <c r="F16" s="28" t="n">
        <v>444</v>
      </c>
      <c r="G16" s="28" t="n">
        <v>444</v>
      </c>
      <c r="H16" s="29"/>
    </row>
    <row r="17" customFormat="false" ht="38.25" hidden="false" customHeight="true" outlineLevel="0" collapsed="false">
      <c r="A17" s="6" t="n">
        <f aca="false">A16+1</f>
        <v>13</v>
      </c>
      <c r="B17" s="30" t="s">
        <v>40</v>
      </c>
      <c r="C17" s="31" t="s">
        <v>41</v>
      </c>
      <c r="D17" s="24" t="n">
        <v>2026</v>
      </c>
      <c r="E17" s="27" t="s">
        <v>14</v>
      </c>
      <c r="F17" s="32" t="n">
        <v>2240</v>
      </c>
      <c r="G17" s="32" t="n">
        <v>1344</v>
      </c>
      <c r="H17" s="33"/>
    </row>
    <row r="18" customFormat="false" ht="35.25" hidden="false" customHeight="true" outlineLevel="0" collapsed="false">
      <c r="A18" s="6" t="n">
        <f aca="false">A17+1</f>
        <v>14</v>
      </c>
      <c r="B18" s="30" t="s">
        <v>40</v>
      </c>
      <c r="C18" s="31" t="s">
        <v>42</v>
      </c>
      <c r="D18" s="24" t="n">
        <v>2026</v>
      </c>
      <c r="E18" s="27" t="s">
        <v>14</v>
      </c>
      <c r="F18" s="32" t="n">
        <v>250</v>
      </c>
      <c r="G18" s="32" t="n">
        <v>0</v>
      </c>
      <c r="H18" s="33"/>
    </row>
    <row r="19" customFormat="false" ht="36" hidden="false" customHeight="true" outlineLevel="0" collapsed="false">
      <c r="A19" s="6" t="n">
        <f aca="false">A18+1</f>
        <v>15</v>
      </c>
      <c r="B19" s="34" t="s">
        <v>40</v>
      </c>
      <c r="C19" s="18" t="s">
        <v>43</v>
      </c>
      <c r="D19" s="14" t="n">
        <v>2026</v>
      </c>
      <c r="E19" s="15" t="s">
        <v>14</v>
      </c>
      <c r="F19" s="16" t="n">
        <v>3205</v>
      </c>
      <c r="G19" s="16" t="n">
        <v>0</v>
      </c>
      <c r="H19" s="23"/>
    </row>
    <row r="20" customFormat="false" ht="38.25" hidden="false" customHeight="true" outlineLevel="0" collapsed="false">
      <c r="A20" s="6" t="n">
        <f aca="false">A19+1</f>
        <v>16</v>
      </c>
      <c r="B20" s="34" t="s">
        <v>40</v>
      </c>
      <c r="C20" s="18" t="s">
        <v>44</v>
      </c>
      <c r="D20" s="14" t="n">
        <v>2026</v>
      </c>
      <c r="E20" s="15" t="s">
        <v>14</v>
      </c>
      <c r="F20" s="16" t="n">
        <v>900</v>
      </c>
      <c r="G20" s="16" t="n">
        <v>540</v>
      </c>
      <c r="H20" s="23"/>
    </row>
    <row r="21" customFormat="false" ht="38.25" hidden="false" customHeight="true" outlineLevel="0" collapsed="false">
      <c r="A21" s="6" t="n">
        <f aca="false">A20+1</f>
        <v>17</v>
      </c>
      <c r="B21" s="34" t="s">
        <v>45</v>
      </c>
      <c r="C21" s="35" t="s">
        <v>46</v>
      </c>
      <c r="D21" s="36" t="s">
        <v>29</v>
      </c>
      <c r="E21" s="37" t="s">
        <v>14</v>
      </c>
      <c r="F21" s="38" t="n">
        <v>18000</v>
      </c>
      <c r="G21" s="38" t="n">
        <f aca="false">23967+H21</f>
        <v>23967</v>
      </c>
      <c r="H21" s="23"/>
    </row>
    <row r="22" customFormat="false" ht="52.5" hidden="false" customHeight="true" outlineLevel="0" collapsed="false">
      <c r="A22" s="6" t="n">
        <f aca="false">A21+1</f>
        <v>18</v>
      </c>
      <c r="B22" s="35" t="s">
        <v>47</v>
      </c>
      <c r="C22" s="18" t="s">
        <v>48</v>
      </c>
      <c r="D22" s="14" t="s">
        <v>49</v>
      </c>
      <c r="E22" s="15" t="s">
        <v>14</v>
      </c>
      <c r="F22" s="20" t="n">
        <v>100000</v>
      </c>
      <c r="G22" s="20" t="n">
        <v>64027</v>
      </c>
      <c r="H22" s="23"/>
    </row>
    <row r="23" customFormat="false" ht="153" hidden="false" customHeight="true" outlineLevel="0" collapsed="false">
      <c r="A23" s="6" t="n">
        <f aca="false">A22+1</f>
        <v>19</v>
      </c>
      <c r="B23" s="39" t="s">
        <v>50</v>
      </c>
      <c r="C23" s="40" t="s">
        <v>51</v>
      </c>
      <c r="D23" s="41" t="s">
        <v>52</v>
      </c>
      <c r="E23" s="15" t="s">
        <v>14</v>
      </c>
      <c r="F23" s="16" t="n">
        <v>80945.8</v>
      </c>
      <c r="G23" s="16" t="n">
        <v>52999</v>
      </c>
      <c r="H23" s="42" t="s">
        <v>53</v>
      </c>
      <c r="I23" s="43"/>
    </row>
    <row r="24" customFormat="false" ht="95.25" hidden="false" customHeight="true" outlineLevel="0" collapsed="false">
      <c r="A24" s="6" t="n">
        <f aca="false">A23+1</f>
        <v>20</v>
      </c>
      <c r="B24" s="39" t="s">
        <v>50</v>
      </c>
      <c r="C24" s="40" t="s">
        <v>54</v>
      </c>
      <c r="D24" s="41" t="n">
        <v>2026</v>
      </c>
      <c r="E24" s="15" t="s">
        <v>14</v>
      </c>
      <c r="F24" s="16" t="n">
        <v>14141.4</v>
      </c>
      <c r="G24" s="16" t="n">
        <v>14141.4</v>
      </c>
      <c r="H24" s="19"/>
      <c r="I24" s="43"/>
    </row>
    <row r="25" customFormat="false" ht="63" hidden="false" customHeight="true" outlineLevel="0" collapsed="false">
      <c r="A25" s="6" t="n">
        <f aca="false">A24+1</f>
        <v>21</v>
      </c>
      <c r="B25" s="44" t="s">
        <v>50</v>
      </c>
      <c r="C25" s="40" t="s">
        <v>55</v>
      </c>
      <c r="D25" s="41" t="n">
        <v>2026</v>
      </c>
      <c r="E25" s="15" t="s">
        <v>14</v>
      </c>
      <c r="F25" s="16" t="n">
        <v>8690.8</v>
      </c>
      <c r="G25" s="16" t="n">
        <v>8690.8</v>
      </c>
      <c r="H25" s="19"/>
      <c r="I25" s="43"/>
    </row>
    <row r="26" customFormat="false" ht="65.25" hidden="false" customHeight="true" outlineLevel="0" collapsed="false">
      <c r="A26" s="6" t="n">
        <f aca="false">A25+1</f>
        <v>22</v>
      </c>
      <c r="B26" s="39" t="s">
        <v>56</v>
      </c>
      <c r="C26" s="40" t="s">
        <v>57</v>
      </c>
      <c r="D26" s="41" t="n">
        <v>2026</v>
      </c>
      <c r="E26" s="15" t="s">
        <v>14</v>
      </c>
      <c r="F26" s="16" t="n">
        <v>26612.7</v>
      </c>
      <c r="G26" s="16" t="n">
        <v>26612.7</v>
      </c>
      <c r="H26" s="19"/>
      <c r="I26" s="43"/>
    </row>
    <row r="27" customFormat="false" ht="51" hidden="false" customHeight="true" outlineLevel="0" collapsed="false">
      <c r="A27" s="6" t="n">
        <f aca="false">A26+1</f>
        <v>23</v>
      </c>
      <c r="B27" s="40" t="s">
        <v>58</v>
      </c>
      <c r="C27" s="40" t="s">
        <v>59</v>
      </c>
      <c r="D27" s="41" t="s">
        <v>52</v>
      </c>
      <c r="E27" s="15" t="s">
        <v>14</v>
      </c>
      <c r="F27" s="20" t="n">
        <v>331100</v>
      </c>
      <c r="G27" s="16" t="n">
        <v>180431.79</v>
      </c>
      <c r="H27" s="19"/>
      <c r="I27" s="43"/>
    </row>
    <row r="28" customFormat="false" ht="69.75" hidden="false" customHeight="true" outlineLevel="0" collapsed="false">
      <c r="A28" s="6" t="n">
        <f aca="false">A27+1</f>
        <v>24</v>
      </c>
      <c r="B28" s="40" t="s">
        <v>60</v>
      </c>
      <c r="C28" s="40" t="s">
        <v>61</v>
      </c>
      <c r="D28" s="41" t="s">
        <v>52</v>
      </c>
      <c r="E28" s="15" t="s">
        <v>14</v>
      </c>
      <c r="F28" s="16" t="n">
        <v>132900</v>
      </c>
      <c r="G28" s="20" t="n">
        <v>34991.07</v>
      </c>
      <c r="H28" s="19"/>
      <c r="I28" s="43"/>
    </row>
    <row r="29" customFormat="false" ht="312.75" hidden="false" customHeight="true" outlineLevel="0" collapsed="false">
      <c r="A29" s="6" t="n">
        <f aca="false">A28+1</f>
        <v>25</v>
      </c>
      <c r="B29" s="40" t="s">
        <v>60</v>
      </c>
      <c r="C29" s="40" t="s">
        <v>62</v>
      </c>
      <c r="D29" s="41" t="s">
        <v>63</v>
      </c>
      <c r="E29" s="15" t="s">
        <v>64</v>
      </c>
      <c r="F29" s="16" t="n">
        <v>2671381.59</v>
      </c>
      <c r="G29" s="20" t="n">
        <v>340489.18</v>
      </c>
      <c r="H29" s="42" t="s">
        <v>65</v>
      </c>
      <c r="I29" s="43"/>
    </row>
    <row r="30" customFormat="false" ht="408" hidden="false" customHeight="true" outlineLevel="0" collapsed="false">
      <c r="A30" s="6" t="n">
        <f aca="false">A29+1</f>
        <v>26</v>
      </c>
      <c r="B30" s="45" t="s">
        <v>66</v>
      </c>
      <c r="C30" s="40" t="s">
        <v>67</v>
      </c>
      <c r="D30" s="46" t="s">
        <v>63</v>
      </c>
      <c r="E30" s="47" t="s">
        <v>68</v>
      </c>
      <c r="F30" s="48" t="n">
        <v>1502499.25</v>
      </c>
      <c r="G30" s="49" t="n">
        <v>317889.14</v>
      </c>
      <c r="H30" s="42" t="s">
        <v>69</v>
      </c>
      <c r="I30" s="43"/>
    </row>
    <row r="31" customFormat="false" ht="75.75" hidden="false" customHeight="true" outlineLevel="0" collapsed="false">
      <c r="A31" s="6" t="n">
        <f aca="false">A30+1</f>
        <v>27</v>
      </c>
      <c r="B31" s="40" t="s">
        <v>66</v>
      </c>
      <c r="C31" s="40" t="s">
        <v>70</v>
      </c>
      <c r="D31" s="41" t="s">
        <v>71</v>
      </c>
      <c r="E31" s="15" t="s">
        <v>72</v>
      </c>
      <c r="F31" s="16" t="n">
        <v>8254.86</v>
      </c>
      <c r="G31" s="20" t="n">
        <v>8254.86</v>
      </c>
      <c r="H31" s="42" t="s">
        <v>73</v>
      </c>
      <c r="I31" s="43"/>
    </row>
    <row r="32" customFormat="false" ht="114" hidden="false" customHeight="true" outlineLevel="0" collapsed="false">
      <c r="A32" s="6" t="n">
        <f aca="false">A31+1</f>
        <v>28</v>
      </c>
      <c r="B32" s="40" t="s">
        <v>66</v>
      </c>
      <c r="C32" s="40" t="s">
        <v>74</v>
      </c>
      <c r="D32" s="41" t="s">
        <v>71</v>
      </c>
      <c r="E32" s="15" t="s">
        <v>75</v>
      </c>
      <c r="F32" s="20" t="n">
        <v>0</v>
      </c>
      <c r="G32" s="16" t="n">
        <v>0</v>
      </c>
      <c r="H32" s="42" t="s">
        <v>73</v>
      </c>
      <c r="I32" s="43"/>
    </row>
    <row r="33" customFormat="false" ht="99" hidden="false" customHeight="true" outlineLevel="0" collapsed="false">
      <c r="A33" s="6" t="n">
        <f aca="false">A32+1</f>
        <v>29</v>
      </c>
      <c r="B33" s="40" t="s">
        <v>66</v>
      </c>
      <c r="C33" s="40" t="s">
        <v>76</v>
      </c>
      <c r="D33" s="41" t="s">
        <v>71</v>
      </c>
      <c r="E33" s="15" t="s">
        <v>77</v>
      </c>
      <c r="F33" s="20" t="n">
        <v>11231</v>
      </c>
      <c r="G33" s="16" t="n">
        <v>11231</v>
      </c>
      <c r="H33" s="42" t="s">
        <v>73</v>
      </c>
      <c r="I33" s="43"/>
    </row>
    <row r="34" customFormat="false" ht="18.75" hidden="false" customHeight="true" outlineLevel="0" collapsed="false">
      <c r="A34" s="50" t="s">
        <v>78</v>
      </c>
      <c r="B34" s="50"/>
      <c r="C34" s="50"/>
      <c r="D34" s="50"/>
      <c r="E34" s="50"/>
      <c r="F34" s="50"/>
      <c r="G34" s="50"/>
      <c r="H34" s="50"/>
      <c r="I34" s="43"/>
    </row>
    <row r="35" customFormat="false" ht="36" hidden="false" customHeight="true" outlineLevel="0" collapsed="false">
      <c r="A35" s="51" t="n">
        <v>1</v>
      </c>
      <c r="B35" s="22" t="s">
        <v>79</v>
      </c>
      <c r="C35" s="22" t="s">
        <v>80</v>
      </c>
      <c r="D35" s="19" t="s">
        <v>81</v>
      </c>
      <c r="E35" s="19" t="s">
        <v>82</v>
      </c>
      <c r="F35" s="52" t="n">
        <v>15000</v>
      </c>
      <c r="G35" s="52" t="n">
        <v>0</v>
      </c>
      <c r="H35" s="53"/>
      <c r="I35" s="43"/>
    </row>
    <row r="36" customFormat="false" ht="53.25" hidden="false" customHeight="true" outlineLevel="0" collapsed="false">
      <c r="A36" s="51" t="n">
        <v>2</v>
      </c>
      <c r="B36" s="40" t="s">
        <v>50</v>
      </c>
      <c r="C36" s="40" t="s">
        <v>83</v>
      </c>
      <c r="D36" s="15" t="s">
        <v>84</v>
      </c>
      <c r="E36" s="19" t="s">
        <v>82</v>
      </c>
      <c r="F36" s="15" t="s">
        <v>85</v>
      </c>
      <c r="G36" s="53"/>
      <c r="H36" s="13" t="s">
        <v>86</v>
      </c>
      <c r="I36" s="43"/>
    </row>
    <row r="37" customFormat="false" ht="53.25" hidden="false" customHeight="true" outlineLevel="0" collapsed="false">
      <c r="A37" s="51" t="n">
        <v>3</v>
      </c>
      <c r="B37" s="7" t="s">
        <v>87</v>
      </c>
      <c r="C37" s="54" t="s">
        <v>88</v>
      </c>
      <c r="D37" s="55" t="s">
        <v>71</v>
      </c>
      <c r="E37" s="56" t="s">
        <v>89</v>
      </c>
      <c r="F37" s="57" t="n">
        <v>2000000</v>
      </c>
      <c r="G37" s="57" t="n">
        <v>0</v>
      </c>
      <c r="H37" s="13"/>
      <c r="I37" s="43"/>
    </row>
    <row r="38" customFormat="false" ht="196.5" hidden="false" customHeight="true" outlineLevel="0" collapsed="false">
      <c r="A38" s="51" t="n">
        <v>4</v>
      </c>
      <c r="B38" s="58" t="s">
        <v>90</v>
      </c>
      <c r="C38" s="59" t="s">
        <v>91</v>
      </c>
      <c r="D38" s="60" t="s">
        <v>71</v>
      </c>
      <c r="E38" s="61" t="s">
        <v>92</v>
      </c>
      <c r="F38" s="62" t="n">
        <v>1826000</v>
      </c>
      <c r="G38" s="62" t="n">
        <v>0</v>
      </c>
      <c r="H38" s="13" t="s">
        <v>93</v>
      </c>
      <c r="I38" s="43"/>
    </row>
    <row r="39" customFormat="false" ht="18.75" hidden="false" customHeight="true" outlineLevel="0" collapsed="false">
      <c r="A39" s="50" t="s">
        <v>94</v>
      </c>
      <c r="B39" s="50"/>
      <c r="C39" s="50"/>
      <c r="D39" s="50"/>
      <c r="E39" s="50"/>
      <c r="F39" s="50"/>
      <c r="G39" s="50"/>
      <c r="H39" s="50"/>
      <c r="I39" s="43"/>
    </row>
    <row r="40" customFormat="false" ht="39.75" hidden="false" customHeight="true" outlineLevel="0" collapsed="false">
      <c r="A40" s="63" t="n">
        <v>1</v>
      </c>
      <c r="B40" s="64" t="s">
        <v>95</v>
      </c>
      <c r="C40" s="65" t="s">
        <v>96</v>
      </c>
      <c r="D40" s="64" t="s">
        <v>97</v>
      </c>
      <c r="E40" s="64" t="s">
        <v>98</v>
      </c>
      <c r="F40" s="66" t="n">
        <v>20000</v>
      </c>
      <c r="G40" s="66" t="n">
        <v>20000</v>
      </c>
      <c r="H40" s="67"/>
      <c r="I40" s="43"/>
    </row>
    <row r="41" customFormat="false" ht="16.15" hidden="false" customHeight="false" outlineLevel="0" collapsed="false">
      <c r="A41" s="68"/>
      <c r="B41" s="68"/>
      <c r="C41" s="68"/>
      <c r="D41" s="68"/>
      <c r="E41" s="68"/>
      <c r="F41" s="68"/>
      <c r="G41" s="68"/>
      <c r="H41" s="43"/>
      <c r="I41" s="43"/>
    </row>
  </sheetData>
  <mergeCells count="12">
    <mergeCell ref="A1:H1"/>
    <mergeCell ref="A2:A3"/>
    <mergeCell ref="B2:B3"/>
    <mergeCell ref="C2:C3"/>
    <mergeCell ref="D2:D3"/>
    <mergeCell ref="E2:E3"/>
    <mergeCell ref="F2:G2"/>
    <mergeCell ref="H2:H3"/>
    <mergeCell ref="A4:H4"/>
    <mergeCell ref="H8:H11"/>
    <mergeCell ref="A34:H34"/>
    <mergeCell ref="A39:H39"/>
  </mergeCells>
  <dataValidations count="2">
    <dataValidation allowBlank="true" error="Введите только числа (без &quot;тыс.руб.&quot; или указаний на источники финансирования)" errorStyle="stop" errorTitle="Неверный формат данных" operator="greaterThanOrEqual" showDropDown="false" showErrorMessage="true" showInputMessage="true" sqref="F6:H6 F7:G7 F14 F20:G20 F35:G35 F38:G38 F40:G1041" type="decimal">
      <formula1>0</formula1>
      <formula2>0</formula2>
    </dataValidation>
    <dataValidation allowBlank="false" error="Введите только числа (без &quot;тыс.руб.&quot; или указаний на источники финансирования)" errorStyle="stop" errorTitle="Неверный формат данных" operator="greaterThanOrEqual" showDropDown="false" showErrorMessage="true" showInputMessage="true" sqref="F9:G13 F18:G19 F23:G26 G27 G32:G33" type="decimal">
      <formula1>0</formula1>
      <formula2>0</formula2>
    </dataValidation>
  </dataValidations>
  <printOptions headings="false" gridLines="false" gridLinesSet="true" horizontalCentered="true" verticalCentered="false"/>
  <pageMargins left="0.39375" right="0.39375" top="0.7875" bottom="0.39375" header="0.511811023622047" footer="0.511811023622047"/>
  <pageSetup paperSize="1" scale="50" fitToWidth="1" fitToHeight="1" pageOrder="downThenOver" orientation="landscape" blackAndWhite="false" draft="false" cellComments="none" horizontalDpi="300" verticalDpi="300" copies="1"/>
  <headerFooter differentFirst="false" differentOddEven="false">
    <oddHeader/>
    <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33"/>
  <sheetViews>
    <sheetView showFormulas="false" showGridLines="true" showRowColHeaders="true" showZeros="true" rightToLeft="false" tabSelected="false" showOutlineSymbols="true" defaultGridColor="true" view="normal" topLeftCell="A10" colorId="64" zoomScale="75" zoomScaleNormal="75" zoomScalePageLayoutView="100" workbookViewId="0">
      <selection pane="topLeft" activeCell="E8" activeCellId="1" sqref="G5:H5 E8"/>
    </sheetView>
  </sheetViews>
  <sheetFormatPr defaultColWidth="8.5546875" defaultRowHeight="16.5" zeroHeight="false" outlineLevelRow="0" outlineLevelCol="0"/>
  <cols>
    <col collapsed="false" customWidth="true" hidden="false" outlineLevel="0" max="1" min="1" style="1" width="8.11"/>
    <col collapsed="false" customWidth="true" hidden="false" outlineLevel="0" max="2" min="2" style="69" width="27.88"/>
    <col collapsed="false" customWidth="true" hidden="false" outlineLevel="0" max="3" min="3" style="69" width="16.11"/>
    <col collapsed="false" customWidth="true" hidden="false" outlineLevel="0" max="4" min="4" style="69" width="45.44"/>
    <col collapsed="false" customWidth="true" hidden="false" outlineLevel="0" max="5" min="5" style="69" width="31.44"/>
  </cols>
  <sheetData>
    <row r="1" customFormat="false" ht="15" hidden="false" customHeight="true" outlineLevel="0" collapsed="false">
      <c r="A1" s="70" t="s">
        <v>99</v>
      </c>
      <c r="B1" s="70"/>
      <c r="C1" s="70"/>
      <c r="D1" s="70"/>
      <c r="E1" s="70"/>
    </row>
    <row r="2" customFormat="false" ht="15" hidden="false" customHeight="true" outlineLevel="0" collapsed="false">
      <c r="A2" s="71" t="s">
        <v>100</v>
      </c>
      <c r="B2" s="71"/>
      <c r="C2" s="71"/>
      <c r="D2" s="71"/>
      <c r="E2" s="71"/>
    </row>
    <row r="3" customFormat="false" ht="17.35" hidden="false" customHeight="false" outlineLevel="0" collapsed="false">
      <c r="A3" s="72"/>
    </row>
    <row r="4" customFormat="false" ht="28.15" hidden="false" customHeight="false" outlineLevel="0" collapsed="false">
      <c r="A4" s="73" t="s">
        <v>1</v>
      </c>
      <c r="B4" s="74" t="s">
        <v>101</v>
      </c>
      <c r="C4" s="74" t="s">
        <v>102</v>
      </c>
      <c r="D4" s="74" t="s">
        <v>103</v>
      </c>
      <c r="E4" s="74" t="s">
        <v>104</v>
      </c>
    </row>
    <row r="5" customFormat="false" ht="28.15" hidden="false" customHeight="false" outlineLevel="0" collapsed="false">
      <c r="A5" s="75" t="n">
        <v>1</v>
      </c>
      <c r="B5" s="76" t="s">
        <v>105</v>
      </c>
      <c r="C5" s="19" t="s">
        <v>106</v>
      </c>
      <c r="D5" s="35" t="s">
        <v>107</v>
      </c>
      <c r="E5" s="77" t="s">
        <v>108</v>
      </c>
    </row>
    <row r="6" customFormat="false" ht="28.15" hidden="false" customHeight="false" outlineLevel="0" collapsed="false">
      <c r="A6" s="78" t="n">
        <v>2</v>
      </c>
      <c r="B6" s="76" t="s">
        <v>109</v>
      </c>
      <c r="C6" s="19" t="s">
        <v>106</v>
      </c>
      <c r="D6" s="35" t="s">
        <v>107</v>
      </c>
      <c r="E6" s="77" t="s">
        <v>108</v>
      </c>
    </row>
    <row r="7" customFormat="false" ht="28.15" hidden="false" customHeight="false" outlineLevel="0" collapsed="false">
      <c r="A7" s="75" t="n">
        <v>3</v>
      </c>
      <c r="B7" s="79" t="s">
        <v>110</v>
      </c>
      <c r="C7" s="80" t="s">
        <v>111</v>
      </c>
      <c r="D7" s="81" t="s">
        <v>112</v>
      </c>
      <c r="E7" s="41" t="s">
        <v>108</v>
      </c>
    </row>
    <row r="8" customFormat="false" ht="28.15" hidden="false" customHeight="false" outlineLevel="0" collapsed="false">
      <c r="A8" s="78" t="n">
        <v>4</v>
      </c>
      <c r="B8" s="76" t="s">
        <v>113</v>
      </c>
      <c r="C8" s="19" t="s">
        <v>114</v>
      </c>
      <c r="D8" s="81" t="s">
        <v>112</v>
      </c>
      <c r="E8" s="41" t="s">
        <v>108</v>
      </c>
    </row>
    <row r="9" customFormat="false" ht="28.15" hidden="false" customHeight="false" outlineLevel="0" collapsed="false">
      <c r="A9" s="75" t="n">
        <v>5</v>
      </c>
      <c r="B9" s="76" t="s">
        <v>115</v>
      </c>
      <c r="C9" s="19" t="s">
        <v>114</v>
      </c>
      <c r="D9" s="81" t="s">
        <v>112</v>
      </c>
      <c r="E9" s="41" t="s">
        <v>108</v>
      </c>
    </row>
    <row r="10" customFormat="false" ht="28.15" hidden="false" customHeight="false" outlineLevel="0" collapsed="false">
      <c r="A10" s="78" t="n">
        <v>6</v>
      </c>
      <c r="B10" s="76" t="s">
        <v>116</v>
      </c>
      <c r="C10" s="19" t="s">
        <v>114</v>
      </c>
      <c r="D10" s="35" t="s">
        <v>117</v>
      </c>
      <c r="E10" s="77" t="s">
        <v>108</v>
      </c>
    </row>
    <row r="11" customFormat="false" ht="68.3" hidden="false" customHeight="false" outlineLevel="0" collapsed="false">
      <c r="A11" s="75" t="n">
        <v>7</v>
      </c>
      <c r="B11" s="79" t="s">
        <v>118</v>
      </c>
      <c r="C11" s="19" t="s">
        <v>114</v>
      </c>
      <c r="D11" s="35" t="s">
        <v>107</v>
      </c>
      <c r="E11" s="77" t="s">
        <v>108</v>
      </c>
    </row>
    <row r="12" customFormat="false" ht="28.15" hidden="false" customHeight="false" outlineLevel="0" collapsed="false">
      <c r="A12" s="78" t="n">
        <v>8</v>
      </c>
      <c r="B12" s="76" t="s">
        <v>105</v>
      </c>
      <c r="C12" s="19" t="s">
        <v>114</v>
      </c>
      <c r="D12" s="35" t="s">
        <v>117</v>
      </c>
      <c r="E12" s="77" t="s">
        <v>108</v>
      </c>
    </row>
    <row r="13" customFormat="false" ht="28.15" hidden="false" customHeight="false" outlineLevel="0" collapsed="false">
      <c r="A13" s="75" t="n">
        <v>9</v>
      </c>
      <c r="B13" s="76" t="s">
        <v>119</v>
      </c>
      <c r="C13" s="19" t="s">
        <v>114</v>
      </c>
      <c r="D13" s="35" t="s">
        <v>117</v>
      </c>
      <c r="E13" s="77" t="s">
        <v>108</v>
      </c>
    </row>
    <row r="14" customFormat="false" ht="16.5" hidden="false" customHeight="false" outlineLevel="0" collapsed="false">
      <c r="A14" s="78" t="n">
        <v>10</v>
      </c>
      <c r="B14" s="76" t="s">
        <v>120</v>
      </c>
      <c r="C14" s="19" t="s">
        <v>114</v>
      </c>
      <c r="D14" s="35" t="s">
        <v>117</v>
      </c>
      <c r="E14" s="77" t="s">
        <v>108</v>
      </c>
    </row>
    <row r="15" customFormat="false" ht="28.15" hidden="false" customHeight="false" outlineLevel="0" collapsed="false">
      <c r="A15" s="75" t="n">
        <v>11</v>
      </c>
      <c r="B15" s="76" t="s">
        <v>121</v>
      </c>
      <c r="C15" s="19" t="s">
        <v>114</v>
      </c>
      <c r="D15" s="35" t="s">
        <v>117</v>
      </c>
      <c r="E15" s="77" t="s">
        <v>108</v>
      </c>
    </row>
    <row r="16" customFormat="false" ht="28.15" hidden="false" customHeight="false" outlineLevel="0" collapsed="false">
      <c r="A16" s="78" t="n">
        <v>12</v>
      </c>
      <c r="B16" s="76" t="s">
        <v>122</v>
      </c>
      <c r="C16" s="19" t="s">
        <v>114</v>
      </c>
      <c r="D16" s="35" t="s">
        <v>117</v>
      </c>
      <c r="E16" s="77" t="s">
        <v>108</v>
      </c>
    </row>
    <row r="17" customFormat="false" ht="28.15" hidden="false" customHeight="false" outlineLevel="0" collapsed="false">
      <c r="A17" s="75" t="n">
        <v>13</v>
      </c>
      <c r="B17" s="81" t="s">
        <v>123</v>
      </c>
      <c r="C17" s="19" t="s">
        <v>124</v>
      </c>
      <c r="D17" s="35" t="s">
        <v>117</v>
      </c>
      <c r="E17" s="77" t="s">
        <v>108</v>
      </c>
    </row>
    <row r="18" customFormat="false" ht="28.15" hidden="false" customHeight="false" outlineLevel="0" collapsed="false">
      <c r="A18" s="78" t="n">
        <v>14</v>
      </c>
      <c r="B18" s="81" t="s">
        <v>125</v>
      </c>
      <c r="C18" s="19" t="s">
        <v>124</v>
      </c>
      <c r="D18" s="35" t="s">
        <v>117</v>
      </c>
      <c r="E18" s="77" t="s">
        <v>108</v>
      </c>
    </row>
    <row r="19" customFormat="false" ht="16.5" hidden="false" customHeight="false" outlineLevel="0" collapsed="false">
      <c r="A19" s="75" t="n">
        <v>15</v>
      </c>
      <c r="B19" s="30" t="s">
        <v>126</v>
      </c>
      <c r="C19" s="19" t="s">
        <v>124</v>
      </c>
      <c r="D19" s="35" t="s">
        <v>117</v>
      </c>
      <c r="E19" s="77" t="s">
        <v>108</v>
      </c>
    </row>
    <row r="20" customFormat="false" ht="16.5" hidden="false" customHeight="false" outlineLevel="0" collapsed="false">
      <c r="A20" s="78" t="n">
        <v>16</v>
      </c>
      <c r="B20" s="76" t="s">
        <v>127</v>
      </c>
      <c r="C20" s="19" t="s">
        <v>128</v>
      </c>
      <c r="D20" s="35" t="s">
        <v>117</v>
      </c>
      <c r="E20" s="77" t="s">
        <v>108</v>
      </c>
    </row>
    <row r="21" customFormat="false" ht="28.15" hidden="false" customHeight="false" outlineLevel="0" collapsed="false">
      <c r="A21" s="75" t="n">
        <v>17</v>
      </c>
      <c r="B21" s="76" t="s">
        <v>122</v>
      </c>
      <c r="C21" s="19" t="s">
        <v>129</v>
      </c>
      <c r="D21" s="35" t="s">
        <v>117</v>
      </c>
      <c r="E21" s="77" t="s">
        <v>108</v>
      </c>
    </row>
    <row r="22" customFormat="false" ht="16.5" hidden="false" customHeight="false" outlineLevel="0" collapsed="false">
      <c r="A22" s="78" t="n">
        <v>18</v>
      </c>
      <c r="B22" s="76" t="s">
        <v>120</v>
      </c>
      <c r="C22" s="19" t="s">
        <v>129</v>
      </c>
      <c r="D22" s="35" t="s">
        <v>117</v>
      </c>
      <c r="E22" s="77" t="s">
        <v>108</v>
      </c>
    </row>
    <row r="23" customFormat="false" ht="16.5" hidden="false" customHeight="false" outlineLevel="0" collapsed="false">
      <c r="A23" s="75" t="n">
        <v>19</v>
      </c>
      <c r="B23" s="82" t="s">
        <v>130</v>
      </c>
      <c r="C23" s="19" t="s">
        <v>129</v>
      </c>
      <c r="D23" s="35" t="s">
        <v>117</v>
      </c>
      <c r="E23" s="77" t="s">
        <v>108</v>
      </c>
    </row>
    <row r="24" customFormat="false" ht="16.5" hidden="false" customHeight="false" outlineLevel="0" collapsed="false">
      <c r="A24" s="78" t="n">
        <v>20</v>
      </c>
      <c r="B24" s="83" t="s">
        <v>131</v>
      </c>
      <c r="C24" s="19" t="s">
        <v>129</v>
      </c>
      <c r="D24" s="35" t="s">
        <v>117</v>
      </c>
      <c r="E24" s="77" t="s">
        <v>108</v>
      </c>
    </row>
    <row r="25" customFormat="false" ht="28.15" hidden="false" customHeight="false" outlineLevel="0" collapsed="false">
      <c r="A25" s="75" t="n">
        <v>21</v>
      </c>
      <c r="B25" s="84" t="s">
        <v>132</v>
      </c>
      <c r="C25" s="19" t="s">
        <v>129</v>
      </c>
      <c r="D25" s="35" t="s">
        <v>117</v>
      </c>
      <c r="E25" s="77" t="s">
        <v>108</v>
      </c>
    </row>
    <row r="26" customFormat="false" ht="16.5" hidden="false" customHeight="false" outlineLevel="0" collapsed="false">
      <c r="A26" s="78" t="n">
        <v>22</v>
      </c>
      <c r="B26" s="82" t="s">
        <v>133</v>
      </c>
      <c r="C26" s="19" t="s">
        <v>129</v>
      </c>
      <c r="D26" s="35" t="s">
        <v>117</v>
      </c>
      <c r="E26" s="77" t="s">
        <v>108</v>
      </c>
    </row>
    <row r="27" customFormat="false" ht="28.15" hidden="false" customHeight="false" outlineLevel="0" collapsed="false">
      <c r="A27" s="75" t="n">
        <v>23</v>
      </c>
      <c r="B27" s="76" t="s">
        <v>134</v>
      </c>
      <c r="C27" s="19" t="s">
        <v>129</v>
      </c>
      <c r="D27" s="35" t="s">
        <v>107</v>
      </c>
      <c r="E27" s="77" t="s">
        <v>108</v>
      </c>
    </row>
    <row r="28" customFormat="false" ht="16.5" hidden="false" customHeight="false" outlineLevel="0" collapsed="false">
      <c r="A28" s="78" t="n">
        <v>24</v>
      </c>
      <c r="B28" s="76" t="s">
        <v>135</v>
      </c>
      <c r="C28" s="19" t="s">
        <v>129</v>
      </c>
      <c r="D28" s="35" t="s">
        <v>117</v>
      </c>
      <c r="E28" s="77" t="s">
        <v>108</v>
      </c>
    </row>
    <row r="29" customFormat="false" ht="28.15" hidden="false" customHeight="false" outlineLevel="0" collapsed="false">
      <c r="A29" s="75" t="n">
        <v>25</v>
      </c>
      <c r="B29" s="76" t="s">
        <v>116</v>
      </c>
      <c r="C29" s="19" t="s">
        <v>129</v>
      </c>
      <c r="D29" s="35" t="s">
        <v>107</v>
      </c>
      <c r="E29" s="77" t="s">
        <v>108</v>
      </c>
    </row>
    <row r="30" customFormat="false" ht="28.15" hidden="false" customHeight="false" outlineLevel="0" collapsed="false">
      <c r="A30" s="78" t="n">
        <v>26</v>
      </c>
      <c r="B30" s="84" t="s">
        <v>136</v>
      </c>
      <c r="C30" s="19" t="s">
        <v>129</v>
      </c>
      <c r="D30" s="81" t="s">
        <v>117</v>
      </c>
      <c r="E30" s="41" t="s">
        <v>108</v>
      </c>
    </row>
    <row r="31" customFormat="false" ht="16.5" hidden="false" customHeight="false" outlineLevel="0" collapsed="false">
      <c r="A31" s="75" t="n">
        <v>27</v>
      </c>
      <c r="B31" s="83" t="s">
        <v>137</v>
      </c>
      <c r="C31" s="19" t="s">
        <v>129</v>
      </c>
      <c r="D31" s="81" t="s">
        <v>117</v>
      </c>
      <c r="E31" s="41" t="s">
        <v>108</v>
      </c>
    </row>
    <row r="32" customFormat="false" ht="28.15" hidden="false" customHeight="false" outlineLevel="0" collapsed="false">
      <c r="A32" s="78" t="n">
        <v>28</v>
      </c>
      <c r="B32" s="81" t="s">
        <v>138</v>
      </c>
      <c r="C32" s="19" t="s">
        <v>129</v>
      </c>
      <c r="D32" s="81" t="s">
        <v>117</v>
      </c>
      <c r="E32" s="41" t="s">
        <v>108</v>
      </c>
    </row>
    <row r="33" customFormat="false" ht="16.5" hidden="false" customHeight="false" outlineLevel="0" collapsed="false">
      <c r="A33" s="75" t="n">
        <v>29</v>
      </c>
      <c r="B33" s="82" t="s">
        <v>133</v>
      </c>
      <c r="C33" s="19" t="s">
        <v>129</v>
      </c>
      <c r="D33" s="81" t="s">
        <v>117</v>
      </c>
      <c r="E33" s="41" t="s">
        <v>108</v>
      </c>
    </row>
  </sheetData>
  <mergeCells count="2">
    <mergeCell ref="A1:E1"/>
    <mergeCell ref="A2:E2"/>
  </mergeCells>
  <printOptions headings="false" gridLines="false" gridLinesSet="true" horizontalCentered="true" verticalCentered="false"/>
  <pageMargins left="0.708333333333333" right="0.708333333333333" top="0.747916666666667" bottom="0.747916666666667"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F30"/>
  <sheetViews>
    <sheetView showFormulas="false" showGridLines="true" showRowColHeaders="true" showZeros="true" rightToLeft="false" tabSelected="false" showOutlineSymbols="true" defaultGridColor="true" view="normal" topLeftCell="A30" colorId="64" zoomScale="90" zoomScaleNormal="90" zoomScalePageLayoutView="100" workbookViewId="0">
      <selection pane="topLeft" activeCell="C30" activeCellId="1" sqref="G5:H5 C30"/>
    </sheetView>
  </sheetViews>
  <sheetFormatPr defaultColWidth="8.5546875" defaultRowHeight="14.25" zeroHeight="false" outlineLevelRow="0" outlineLevelCol="0"/>
  <cols>
    <col collapsed="false" customWidth="true" hidden="false" outlineLevel="0" max="1" min="1" style="1" width="79.44"/>
    <col collapsed="false" customWidth="true" hidden="false" outlineLevel="0" max="2" min="2" style="1" width="88.33"/>
    <col collapsed="false" customWidth="true" hidden="false" outlineLevel="0" max="3" min="3" style="1" width="25.44"/>
  </cols>
  <sheetData>
    <row r="1" customFormat="false" ht="17.25" hidden="false" customHeight="false" outlineLevel="0" collapsed="false">
      <c r="A1" s="70" t="s">
        <v>139</v>
      </c>
      <c r="B1" s="70"/>
    </row>
    <row r="2" customFormat="false" ht="15" hidden="false" customHeight="false" outlineLevel="0" collapsed="false">
      <c r="A2" s="71" t="s">
        <v>100</v>
      </c>
      <c r="B2" s="71"/>
    </row>
    <row r="3" customFormat="false" ht="18" hidden="false" customHeight="true" outlineLevel="0" collapsed="false">
      <c r="A3" s="85"/>
      <c r="B3" s="85"/>
    </row>
    <row r="4" customFormat="false" ht="42" hidden="false" customHeight="true" outlineLevel="0" collapsed="false">
      <c r="A4" s="86" t="s">
        <v>140</v>
      </c>
      <c r="B4" s="86"/>
      <c r="E4" s="87"/>
      <c r="F4" s="88"/>
    </row>
    <row r="5" customFormat="false" ht="15" hidden="false" customHeight="false" outlineLevel="0" collapsed="false">
      <c r="A5" s="89" t="s">
        <v>141</v>
      </c>
      <c r="B5" s="90" t="s">
        <v>142</v>
      </c>
    </row>
    <row r="6" customFormat="false" ht="15" hidden="false" customHeight="false" outlineLevel="0" collapsed="false">
      <c r="A6" s="89" t="s">
        <v>143</v>
      </c>
      <c r="B6" s="91" t="s">
        <v>144</v>
      </c>
      <c r="C6" s="92"/>
      <c r="D6" s="43"/>
      <c r="E6" s="43"/>
    </row>
    <row r="7" customFormat="false" ht="41.5" hidden="false" customHeight="false" outlineLevel="0" collapsed="false">
      <c r="A7" s="93" t="s">
        <v>145</v>
      </c>
      <c r="B7" s="21" t="s">
        <v>146</v>
      </c>
    </row>
    <row r="8" customFormat="false" ht="15" hidden="false" customHeight="false" outlineLevel="0" collapsed="false">
      <c r="A8" s="89" t="s">
        <v>147</v>
      </c>
      <c r="B8" s="94" t="s">
        <v>148</v>
      </c>
    </row>
    <row r="9" customFormat="false" ht="15" hidden="false" customHeight="false" outlineLevel="0" collapsed="false">
      <c r="A9" s="94" t="s">
        <v>149</v>
      </c>
      <c r="B9" s="95" t="s">
        <v>150</v>
      </c>
    </row>
    <row r="10" customFormat="false" ht="15" hidden="false" customHeight="false" outlineLevel="0" collapsed="false">
      <c r="A10" s="94" t="s">
        <v>151</v>
      </c>
      <c r="B10" s="95" t="s">
        <v>152</v>
      </c>
    </row>
    <row r="11" customFormat="false" ht="15" hidden="false" customHeight="false" outlineLevel="0" collapsed="false">
      <c r="A11" s="94" t="s">
        <v>153</v>
      </c>
      <c r="B11" s="95" t="s">
        <v>154</v>
      </c>
    </row>
    <row r="12" customFormat="false" ht="15" hidden="false" customHeight="false" outlineLevel="0" collapsed="false">
      <c r="A12" s="94" t="s">
        <v>155</v>
      </c>
      <c r="B12" s="95" t="s">
        <v>156</v>
      </c>
    </row>
    <row r="13" customFormat="false" ht="15" hidden="false" customHeight="false" outlineLevel="0" collapsed="false">
      <c r="A13" s="94" t="s">
        <v>157</v>
      </c>
      <c r="B13" s="95" t="s">
        <v>158</v>
      </c>
    </row>
    <row r="14" customFormat="false" ht="16.15" hidden="false" customHeight="false" outlineLevel="0" collapsed="false">
      <c r="A14" s="96" t="s">
        <v>159</v>
      </c>
      <c r="B14" s="95" t="s">
        <v>160</v>
      </c>
    </row>
    <row r="15" customFormat="false" ht="28.15" hidden="false" customHeight="false" outlineLevel="0" collapsed="false">
      <c r="A15" s="94" t="s">
        <v>161</v>
      </c>
      <c r="B15" s="95" t="s">
        <v>144</v>
      </c>
    </row>
    <row r="16" customFormat="false" ht="33.75" hidden="false" customHeight="true" outlineLevel="0" collapsed="false">
      <c r="A16" s="97" t="s">
        <v>162</v>
      </c>
      <c r="B16" s="97"/>
    </row>
    <row r="17" customFormat="false" ht="87.75" hidden="false" customHeight="true" outlineLevel="0" collapsed="false">
      <c r="A17" s="21" t="s">
        <v>163</v>
      </c>
      <c r="B17" s="98" t="s">
        <v>164</v>
      </c>
    </row>
    <row r="18" customFormat="false" ht="65.25" hidden="false" customHeight="true" outlineLevel="0" collapsed="false">
      <c r="A18" s="21"/>
      <c r="B18" s="98"/>
    </row>
    <row r="19" customFormat="false" ht="69.75" hidden="false" customHeight="true" outlineLevel="0" collapsed="false">
      <c r="A19" s="21"/>
      <c r="B19" s="98"/>
    </row>
    <row r="20" customFormat="false" ht="102" hidden="false" customHeight="true" outlineLevel="0" collapsed="false">
      <c r="A20" s="21"/>
      <c r="B20" s="98"/>
    </row>
    <row r="21" customFormat="false" ht="112.5" hidden="false" customHeight="true" outlineLevel="0" collapsed="false">
      <c r="A21" s="21"/>
      <c r="B21" s="98"/>
    </row>
    <row r="22" customFormat="false" ht="108" hidden="false" customHeight="true" outlineLevel="0" collapsed="false">
      <c r="A22" s="21"/>
      <c r="B22" s="98"/>
    </row>
    <row r="23" customFormat="false" ht="120" hidden="false" customHeight="true" outlineLevel="0" collapsed="false">
      <c r="A23" s="21"/>
      <c r="B23" s="98"/>
    </row>
    <row r="24" customFormat="false" ht="80.25" hidden="false" customHeight="true" outlineLevel="0" collapsed="false">
      <c r="A24" s="21"/>
      <c r="B24" s="98"/>
    </row>
    <row r="25" customFormat="false" ht="93" hidden="false" customHeight="true" outlineLevel="0" collapsed="false">
      <c r="A25" s="21"/>
      <c r="B25" s="98"/>
    </row>
    <row r="26" customFormat="false" ht="106.5" hidden="false" customHeight="true" outlineLevel="0" collapsed="false">
      <c r="A26" s="21"/>
      <c r="B26" s="98"/>
    </row>
    <row r="27" customFormat="false" ht="180" hidden="true" customHeight="true" outlineLevel="0" collapsed="false">
      <c r="A27" s="21"/>
      <c r="B27" s="98"/>
    </row>
    <row r="28" customFormat="false" ht="0.75" hidden="true" customHeight="true" outlineLevel="0" collapsed="false">
      <c r="A28" s="21"/>
      <c r="B28" s="98"/>
    </row>
    <row r="29" customFormat="false" ht="115.5" hidden="false" customHeight="true" outlineLevel="0" collapsed="false">
      <c r="A29" s="21" t="s">
        <v>165</v>
      </c>
      <c r="B29" s="99" t="s">
        <v>166</v>
      </c>
    </row>
    <row r="30" customFormat="false" ht="314.25" hidden="false" customHeight="true" outlineLevel="0" collapsed="false">
      <c r="A30" s="21" t="s">
        <v>167</v>
      </c>
      <c r="B30" s="100" t="s">
        <v>168</v>
      </c>
    </row>
  </sheetData>
  <mergeCells count="7">
    <mergeCell ref="A1:B1"/>
    <mergeCell ref="A2:B2"/>
    <mergeCell ref="A3:B3"/>
    <mergeCell ref="A4:B4"/>
    <mergeCell ref="A16:B16"/>
    <mergeCell ref="A17:A28"/>
    <mergeCell ref="B17:B28"/>
  </mergeCells>
  <dataValidations count="1">
    <dataValidation allowBlank="true" errorStyle="stop" operator="between" prompt="Вставьте ссылку в сети Интернет" showDropDown="false" showErrorMessage="true" showInputMessage="true" sqref="B9:B15" type="none">
      <formula1>0</formula1>
      <formula2>0</formula2>
    </dataValidation>
  </dataValidations>
  <hyperlinks>
    <hyperlink ref="B6" r:id="rId1" display="http://berdsk.nso.ru/page/3790 "/>
    <hyperlink ref="B9" r:id="rId2" display="http://berdsk.nso.ru/page/8328   "/>
    <hyperlink ref="B10" r:id="rId3" display="http://berdsk.nso.ru/page/8332     "/>
    <hyperlink ref="B11" r:id="rId4" display="http://berdsk.nso.ru/page/8335  "/>
    <hyperlink ref="B12" r:id="rId5" display="http://berdsk.nso.ru/page/8333  "/>
    <hyperlink ref="B13" r:id="rId6" display="http://berdsk.nso.ru/page/8327  "/>
    <hyperlink ref="B14" r:id="rId7" display="http://berdsk.nso.ru/page/8331 "/>
    <hyperlink ref="B15" r:id="rId8" display="http://berdsk.nso.ru/page/3790 "/>
  </hyperlinks>
  <printOptions headings="false" gridLines="false" gridLinesSet="true" horizontalCentered="false" verticalCentered="false"/>
  <pageMargins left="0.708333333333333" right="0.708333333333333" top="0.747916666666667" bottom="0.747916666666667"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D6"/>
  <sheetViews>
    <sheetView showFormulas="false" showGridLines="true" showRowColHeaders="true" showZeros="true" rightToLeft="false" tabSelected="false" showOutlineSymbols="true" defaultGridColor="true" view="normal" topLeftCell="A1" colorId="64" zoomScale="75" zoomScaleNormal="75" zoomScalePageLayoutView="100" workbookViewId="0">
      <selection pane="topLeft" activeCell="B3" activeCellId="1" sqref="G5:H5 B3"/>
    </sheetView>
  </sheetViews>
  <sheetFormatPr defaultColWidth="8.5546875" defaultRowHeight="14.25" zeroHeight="false" outlineLevelRow="0" outlineLevelCol="0"/>
  <cols>
    <col collapsed="false" customWidth="true" hidden="false" outlineLevel="0" max="1" min="1" style="1" width="4.88"/>
    <col collapsed="false" customWidth="true" hidden="false" outlineLevel="0" max="2" min="2" style="1" width="97.55"/>
    <col collapsed="false" customWidth="true" hidden="false" outlineLevel="0" max="4" min="4" style="1" width="11"/>
  </cols>
  <sheetData>
    <row r="1" customFormat="false" ht="55.5" hidden="false" customHeight="true" outlineLevel="0" collapsed="false">
      <c r="A1" s="101" t="s">
        <v>169</v>
      </c>
      <c r="B1" s="101"/>
    </row>
    <row r="2" customFormat="false" ht="21" hidden="false" customHeight="true" outlineLevel="0" collapsed="false">
      <c r="A2" s="4" t="s">
        <v>1</v>
      </c>
      <c r="B2" s="4" t="s">
        <v>170</v>
      </c>
    </row>
    <row r="3" s="104" customFormat="true" ht="60.75" hidden="false" customHeight="true" outlineLevel="0" collapsed="false">
      <c r="A3" s="102" t="n">
        <v>1</v>
      </c>
      <c r="B3" s="103" t="s">
        <v>171</v>
      </c>
    </row>
    <row r="4" customFormat="false" ht="51" hidden="false" customHeight="true" outlineLevel="0" collapsed="false">
      <c r="A4" s="102" t="n">
        <v>2</v>
      </c>
      <c r="B4" s="103"/>
      <c r="C4" s="104"/>
      <c r="D4" s="104"/>
    </row>
    <row r="5" customFormat="false" ht="41.25" hidden="false" customHeight="true" outlineLevel="0" collapsed="false">
      <c r="A5" s="102" t="n">
        <v>3</v>
      </c>
      <c r="B5" s="103"/>
      <c r="C5" s="104"/>
      <c r="D5" s="104"/>
    </row>
    <row r="6" customFormat="false" ht="62.25" hidden="false" customHeight="true" outlineLevel="0" collapsed="false">
      <c r="A6" s="102" t="n">
        <v>4</v>
      </c>
      <c r="B6" s="105"/>
      <c r="C6" s="104"/>
      <c r="D6" s="104"/>
    </row>
  </sheetData>
  <mergeCells count="1">
    <mergeCell ref="A1:B1"/>
  </mergeCells>
  <printOptions headings="false" gridLines="false" gridLinesSet="true" horizontalCentered="false" verticalCentered="false"/>
  <pageMargins left="0.708333333333333" right="0.708333333333333" top="0.747916666666667" bottom="0.747916666666667"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tableParts>
    <tablePart r:id="rId1"/>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38"/>
  <sheetViews>
    <sheetView showFormulas="false" showGridLines="true" showRowColHeaders="true" showZeros="true" rightToLeft="false" tabSelected="false" showOutlineSymbols="true" defaultGridColor="true" view="normal" topLeftCell="A1" colorId="64" zoomScale="75" zoomScaleNormal="75" zoomScalePageLayoutView="100" workbookViewId="0">
      <selection pane="topLeft" activeCell="A10" activeCellId="1" sqref="G5:H5 A10"/>
    </sheetView>
  </sheetViews>
  <sheetFormatPr defaultColWidth="8.5546875" defaultRowHeight="14.25" zeroHeight="false" outlineLevelRow="0" outlineLevelCol="0"/>
  <cols>
    <col collapsed="false" customWidth="true" hidden="false" outlineLevel="0" max="1" min="1" style="1" width="25.11"/>
  </cols>
  <sheetData>
    <row r="1" customFormat="false" ht="14.25" hidden="false" customHeight="false" outlineLevel="0" collapsed="false">
      <c r="A1" s="1" t="s">
        <v>172</v>
      </c>
    </row>
    <row r="2" customFormat="false" ht="14.25" hidden="false" customHeight="false" outlineLevel="0" collapsed="false">
      <c r="A2" s="1" t="s">
        <v>173</v>
      </c>
    </row>
    <row r="3" customFormat="false" ht="17.25" hidden="false" customHeight="false" outlineLevel="0" collapsed="false">
      <c r="A3" s="106" t="s">
        <v>174</v>
      </c>
    </row>
    <row r="4" customFormat="false" ht="17.25" hidden="false" customHeight="false" outlineLevel="0" collapsed="false">
      <c r="A4" s="106" t="s">
        <v>175</v>
      </c>
    </row>
    <row r="5" customFormat="false" ht="17.25" hidden="false" customHeight="false" outlineLevel="0" collapsed="false">
      <c r="A5" s="106" t="s">
        <v>176</v>
      </c>
    </row>
    <row r="6" customFormat="false" ht="17.25" hidden="false" customHeight="false" outlineLevel="0" collapsed="false">
      <c r="A6" s="106" t="s">
        <v>177</v>
      </c>
    </row>
    <row r="7" customFormat="false" ht="17.25" hidden="false" customHeight="false" outlineLevel="0" collapsed="false">
      <c r="A7" s="106" t="s">
        <v>178</v>
      </c>
    </row>
    <row r="8" customFormat="false" ht="17.25" hidden="false" customHeight="false" outlineLevel="0" collapsed="false">
      <c r="A8" s="106" t="s">
        <v>179</v>
      </c>
    </row>
    <row r="9" customFormat="false" ht="17.25" hidden="false" customHeight="false" outlineLevel="0" collapsed="false">
      <c r="A9" s="106" t="s">
        <v>180</v>
      </c>
    </row>
    <row r="10" customFormat="false" ht="17.25" hidden="false" customHeight="false" outlineLevel="0" collapsed="false">
      <c r="A10" s="106" t="s">
        <v>181</v>
      </c>
    </row>
    <row r="11" customFormat="false" ht="17.25" hidden="false" customHeight="false" outlineLevel="0" collapsed="false">
      <c r="A11" s="106" t="s">
        <v>182</v>
      </c>
    </row>
    <row r="12" customFormat="false" ht="17.25" hidden="false" customHeight="false" outlineLevel="0" collapsed="false">
      <c r="A12" s="106" t="s">
        <v>183</v>
      </c>
    </row>
    <row r="13" customFormat="false" ht="17.25" hidden="false" customHeight="false" outlineLevel="0" collapsed="false">
      <c r="A13" s="106" t="s">
        <v>184</v>
      </c>
    </row>
    <row r="14" customFormat="false" ht="17.25" hidden="false" customHeight="false" outlineLevel="0" collapsed="false">
      <c r="A14" s="106" t="s">
        <v>185</v>
      </c>
    </row>
    <row r="15" customFormat="false" ht="17.25" hidden="false" customHeight="false" outlineLevel="0" collapsed="false">
      <c r="A15" s="106" t="s">
        <v>186</v>
      </c>
    </row>
    <row r="16" customFormat="false" ht="17.25" hidden="false" customHeight="false" outlineLevel="0" collapsed="false">
      <c r="A16" s="106" t="s">
        <v>187</v>
      </c>
    </row>
    <row r="17" customFormat="false" ht="17.25" hidden="false" customHeight="false" outlineLevel="0" collapsed="false">
      <c r="A17" s="106" t="s">
        <v>188</v>
      </c>
    </row>
    <row r="18" customFormat="false" ht="17.25" hidden="false" customHeight="false" outlineLevel="0" collapsed="false">
      <c r="A18" s="106" t="s">
        <v>189</v>
      </c>
    </row>
    <row r="19" customFormat="false" ht="17.25" hidden="false" customHeight="false" outlineLevel="0" collapsed="false">
      <c r="A19" s="106" t="s">
        <v>190</v>
      </c>
    </row>
    <row r="20" customFormat="false" ht="17.25" hidden="false" customHeight="false" outlineLevel="0" collapsed="false">
      <c r="A20" s="106" t="s">
        <v>191</v>
      </c>
    </row>
    <row r="21" customFormat="false" ht="17.25" hidden="false" customHeight="false" outlineLevel="0" collapsed="false">
      <c r="A21" s="106" t="s">
        <v>192</v>
      </c>
    </row>
    <row r="22" customFormat="false" ht="17.25" hidden="false" customHeight="false" outlineLevel="0" collapsed="false">
      <c r="A22" s="106" t="s">
        <v>193</v>
      </c>
    </row>
    <row r="23" customFormat="false" ht="17.25" hidden="false" customHeight="false" outlineLevel="0" collapsed="false">
      <c r="A23" s="106" t="s">
        <v>194</v>
      </c>
    </row>
    <row r="24" customFormat="false" ht="17.25" hidden="false" customHeight="false" outlineLevel="0" collapsed="false">
      <c r="A24" s="106" t="s">
        <v>195</v>
      </c>
    </row>
    <row r="25" customFormat="false" ht="17.25" hidden="false" customHeight="false" outlineLevel="0" collapsed="false">
      <c r="A25" s="106" t="s">
        <v>196</v>
      </c>
    </row>
    <row r="26" customFormat="false" ht="17.25" hidden="false" customHeight="false" outlineLevel="0" collapsed="false">
      <c r="A26" s="106" t="s">
        <v>197</v>
      </c>
    </row>
    <row r="27" customFormat="false" ht="17.25" hidden="false" customHeight="false" outlineLevel="0" collapsed="false">
      <c r="A27" s="106" t="s">
        <v>198</v>
      </c>
    </row>
    <row r="28" customFormat="false" ht="17.25" hidden="false" customHeight="false" outlineLevel="0" collapsed="false">
      <c r="A28" s="106" t="s">
        <v>199</v>
      </c>
    </row>
    <row r="29" customFormat="false" ht="17.25" hidden="false" customHeight="false" outlineLevel="0" collapsed="false">
      <c r="A29" s="106" t="s">
        <v>200</v>
      </c>
    </row>
    <row r="30" customFormat="false" ht="17.25" hidden="false" customHeight="false" outlineLevel="0" collapsed="false">
      <c r="A30" s="106" t="s">
        <v>201</v>
      </c>
    </row>
    <row r="31" customFormat="false" ht="17.25" hidden="false" customHeight="false" outlineLevel="0" collapsed="false">
      <c r="A31" s="106" t="s">
        <v>202</v>
      </c>
    </row>
    <row r="32" customFormat="false" ht="17.25" hidden="false" customHeight="false" outlineLevel="0" collapsed="false">
      <c r="A32" s="106" t="s">
        <v>203</v>
      </c>
    </row>
    <row r="33" customFormat="false" ht="17.25" hidden="false" customHeight="false" outlineLevel="0" collapsed="false">
      <c r="A33" s="106" t="s">
        <v>204</v>
      </c>
    </row>
    <row r="34" customFormat="false" ht="17.25" hidden="false" customHeight="false" outlineLevel="0" collapsed="false">
      <c r="A34" s="106" t="s">
        <v>205</v>
      </c>
    </row>
    <row r="35" customFormat="false" ht="17.25" hidden="false" customHeight="false" outlineLevel="0" collapsed="false">
      <c r="A35" s="106" t="s">
        <v>206</v>
      </c>
    </row>
    <row r="36" customFormat="false" ht="17.25" hidden="false" customHeight="false" outlineLevel="0" collapsed="false">
      <c r="A36" s="106" t="s">
        <v>207</v>
      </c>
    </row>
    <row r="37" customFormat="false" ht="17.25" hidden="false" customHeight="false" outlineLevel="0" collapsed="false">
      <c r="A37" s="106" t="s">
        <v>208</v>
      </c>
    </row>
    <row r="38" customFormat="false" ht="17.25" hidden="false" customHeight="false" outlineLevel="0" collapsed="false">
      <c r="A38" s="106" t="s">
        <v>209</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806</TotalTime>
  <Application>LibreOffice/24.2.6.2$Linux_X86_64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creator>Овчинникова Татьяна Ефимовна</dc:creator>
  <dc:description/>
  <dc:language>ru-RU</dc:language>
  <cp:lastModifiedBy/>
  <cp:lastPrinted>2026-07-16T07:07:30Z</cp:lastPrinted>
  <dcterms:modified xsi:type="dcterms:W3CDTF">2026-08-03T08:52:13Z</dcterms:modified>
  <cp:revision>63</cp:revision>
  <dc:subject/>
  <dc:title/>
</cp:coreProperties>
</file>

<file path=docProps/custom.xml><?xml version="1.0" encoding="utf-8"?>
<Properties xmlns="http://schemas.openxmlformats.org/officeDocument/2006/custom-properties" xmlns:vt="http://schemas.openxmlformats.org/officeDocument/2006/docPropsVTypes"/>
</file>